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Palaimiene\Desktop\T1-100\"/>
    </mc:Choice>
  </mc:AlternateContent>
  <bookViews>
    <workbookView xWindow="0" yWindow="0" windowWidth="28800" windowHeight="12300" tabRatio="823"/>
  </bookViews>
  <sheets>
    <sheet name="8 programa" sheetId="25" r:id="rId1"/>
    <sheet name="Lyginamasis variantas" sheetId="26" r:id="rId2"/>
    <sheet name="Aiškinamoji 2020" sheetId="16" state="hidden" r:id="rId3"/>
  </sheets>
  <definedNames>
    <definedName name="_xlnm.Print_Area" localSheetId="0">'8 programa'!$A$1:$M$157</definedName>
    <definedName name="_xlnm.Print_Area" localSheetId="2">'Aiškinamoji 2020'!$A$1:$R$178</definedName>
    <definedName name="_xlnm.Print_Area" localSheetId="1">'Lyginamasis variantas'!$A$1:$P$163</definedName>
    <definedName name="_xlnm.Print_Titles" localSheetId="0">'8 programa'!$7:$10</definedName>
    <definedName name="_xlnm.Print_Titles" localSheetId="2">'Aiškinamoji 2020'!$6:$9</definedName>
    <definedName name="_xlnm.Print_Titles" localSheetId="1">'Lyginamasis variantas'!$6:$9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43" i="26" l="1"/>
  <c r="I142" i="26"/>
  <c r="I157" i="26" s="1"/>
  <c r="I144" i="26"/>
  <c r="I139" i="26"/>
  <c r="I138" i="26"/>
  <c r="I113" i="26"/>
  <c r="K48" i="16" l="1"/>
  <c r="K54" i="16"/>
  <c r="K56" i="16"/>
  <c r="K51" i="16"/>
  <c r="K71" i="16"/>
  <c r="K77" i="16"/>
  <c r="K62" i="16"/>
  <c r="H156" i="26" l="1"/>
  <c r="H155" i="26"/>
  <c r="H152" i="26"/>
  <c r="H151" i="26"/>
  <c r="H150" i="26"/>
  <c r="H149" i="26"/>
  <c r="H148" i="26"/>
  <c r="H146" i="26"/>
  <c r="H145" i="26"/>
  <c r="H41" i="26"/>
  <c r="G42" i="25"/>
  <c r="I84" i="26" l="1"/>
  <c r="I41" i="26"/>
  <c r="I75" i="26" s="1"/>
  <c r="G82" i="25"/>
  <c r="K100" i="16"/>
  <c r="H85" i="26"/>
  <c r="I85" i="26" s="1"/>
  <c r="I87" i="26" s="1"/>
  <c r="H136" i="26" l="1"/>
  <c r="H133" i="26"/>
  <c r="H130" i="26"/>
  <c r="H93" i="26"/>
  <c r="H112" i="26" s="1"/>
  <c r="H87" i="26"/>
  <c r="H84" i="26"/>
  <c r="H75" i="26"/>
  <c r="H38" i="26"/>
  <c r="H28" i="26"/>
  <c r="H32" i="26" s="1"/>
  <c r="H27" i="26"/>
  <c r="H25" i="26"/>
  <c r="H15" i="26"/>
  <c r="H147" i="26" s="1"/>
  <c r="H14" i="26"/>
  <c r="H144" i="26" s="1"/>
  <c r="G156" i="26"/>
  <c r="K155" i="26"/>
  <c r="J155" i="26"/>
  <c r="G155" i="26"/>
  <c r="J154" i="26"/>
  <c r="G152" i="26"/>
  <c r="G151" i="26"/>
  <c r="G150" i="26"/>
  <c r="G149" i="26"/>
  <c r="K148" i="26"/>
  <c r="J148" i="26"/>
  <c r="G148" i="26"/>
  <c r="K147" i="26"/>
  <c r="J147" i="26"/>
  <c r="K146" i="26"/>
  <c r="J146" i="26"/>
  <c r="G146" i="26"/>
  <c r="G145" i="26"/>
  <c r="K144" i="26"/>
  <c r="K136" i="26"/>
  <c r="J136" i="26"/>
  <c r="G136" i="26"/>
  <c r="K133" i="26"/>
  <c r="J133" i="26"/>
  <c r="G133" i="26"/>
  <c r="G130" i="26"/>
  <c r="K117" i="26"/>
  <c r="J117" i="26"/>
  <c r="K116" i="26"/>
  <c r="J116" i="26"/>
  <c r="K93" i="26"/>
  <c r="G93" i="26"/>
  <c r="G112" i="26" s="1"/>
  <c r="K92" i="26"/>
  <c r="J92" i="26"/>
  <c r="K91" i="26"/>
  <c r="J91" i="26"/>
  <c r="K90" i="26"/>
  <c r="K145" i="26" s="1"/>
  <c r="J90" i="26"/>
  <c r="J145" i="26" s="1"/>
  <c r="K89" i="26"/>
  <c r="J89" i="26"/>
  <c r="K87" i="26"/>
  <c r="J87" i="26"/>
  <c r="G87" i="26"/>
  <c r="K84" i="26"/>
  <c r="J84" i="26"/>
  <c r="G84" i="26"/>
  <c r="K75" i="26"/>
  <c r="J75" i="26"/>
  <c r="G75" i="26"/>
  <c r="N74" i="26"/>
  <c r="M74" i="26"/>
  <c r="K38" i="26"/>
  <c r="J38" i="26"/>
  <c r="G38" i="26"/>
  <c r="K32" i="26"/>
  <c r="J28" i="26"/>
  <c r="J144" i="26" s="1"/>
  <c r="G28" i="26"/>
  <c r="G32" i="26" s="1"/>
  <c r="K27" i="26"/>
  <c r="J27" i="26"/>
  <c r="G27" i="26"/>
  <c r="K25" i="26"/>
  <c r="J25" i="26"/>
  <c r="G25" i="26"/>
  <c r="K21" i="26"/>
  <c r="J21" i="26"/>
  <c r="G15" i="26"/>
  <c r="G147" i="26" s="1"/>
  <c r="G14" i="26"/>
  <c r="G137" i="26" l="1"/>
  <c r="G153" i="26"/>
  <c r="K39" i="26"/>
  <c r="K156" i="26"/>
  <c r="K153" i="26" s="1"/>
  <c r="K130" i="26"/>
  <c r="K137" i="26" s="1"/>
  <c r="J112" i="26"/>
  <c r="H21" i="26"/>
  <c r="H39" i="26" s="1"/>
  <c r="G113" i="26"/>
  <c r="K112" i="26"/>
  <c r="K113" i="26" s="1"/>
  <c r="J143" i="26"/>
  <c r="J142" i="26" s="1"/>
  <c r="J156" i="26"/>
  <c r="J153" i="26" s="1"/>
  <c r="J157" i="26" s="1"/>
  <c r="J130" i="26"/>
  <c r="G144" i="26"/>
  <c r="G143" i="26" s="1"/>
  <c r="G142" i="26" s="1"/>
  <c r="G157" i="26" s="1"/>
  <c r="G21" i="26"/>
  <c r="H137" i="26"/>
  <c r="H113" i="26"/>
  <c r="J113" i="26"/>
  <c r="J137" i="26"/>
  <c r="K143" i="26"/>
  <c r="K142" i="26" s="1"/>
  <c r="J32" i="26"/>
  <c r="J39" i="26" s="1"/>
  <c r="G127" i="25"/>
  <c r="I114" i="25"/>
  <c r="H114" i="25"/>
  <c r="I113" i="25"/>
  <c r="I127" i="25" s="1"/>
  <c r="H113" i="25"/>
  <c r="I90" i="25"/>
  <c r="G90" i="25"/>
  <c r="G109" i="25" s="1"/>
  <c r="I89" i="25"/>
  <c r="H89" i="25"/>
  <c r="H88" i="25"/>
  <c r="I88" i="25"/>
  <c r="I87" i="25"/>
  <c r="H87" i="25"/>
  <c r="I86" i="25"/>
  <c r="H86" i="25"/>
  <c r="H127" i="25" l="1"/>
  <c r="K157" i="26"/>
  <c r="K138" i="26"/>
  <c r="K139" i="26" s="1"/>
  <c r="H138" i="26"/>
  <c r="H139" i="26" s="1"/>
  <c r="G39" i="26"/>
  <c r="G138" i="26" s="1"/>
  <c r="J138" i="26"/>
  <c r="J139" i="26" s="1"/>
  <c r="I109" i="25"/>
  <c r="H109" i="25"/>
  <c r="Q46" i="16"/>
  <c r="R46" i="16"/>
  <c r="P46" i="16"/>
  <c r="Q45" i="16"/>
  <c r="R45" i="16"/>
  <c r="P45" i="16"/>
  <c r="O48" i="16"/>
  <c r="O62" i="16"/>
  <c r="G139" i="26" l="1"/>
  <c r="O80" i="16"/>
  <c r="P80" i="16"/>
  <c r="Q80" i="16"/>
  <c r="H153" i="26" l="1"/>
  <c r="H143" i="26"/>
  <c r="H142" i="26" s="1"/>
  <c r="H81" i="25"/>
  <c r="I81" i="25"/>
  <c r="G81" i="25"/>
  <c r="H157" i="26" l="1"/>
  <c r="H72" i="25"/>
  <c r="I153" i="25" l="1"/>
  <c r="H153" i="25"/>
  <c r="G153" i="25"/>
  <c r="I152" i="25"/>
  <c r="H152" i="25"/>
  <c r="G152" i="25"/>
  <c r="H151" i="25"/>
  <c r="G149" i="25"/>
  <c r="G148" i="25"/>
  <c r="G147" i="25"/>
  <c r="G146" i="25"/>
  <c r="I145" i="25"/>
  <c r="H145" i="25"/>
  <c r="G145" i="25"/>
  <c r="I144" i="25"/>
  <c r="H144" i="25"/>
  <c r="I143" i="25"/>
  <c r="H143" i="25"/>
  <c r="G143" i="25"/>
  <c r="I142" i="25"/>
  <c r="H142" i="25"/>
  <c r="G142" i="25"/>
  <c r="I133" i="25"/>
  <c r="H133" i="25"/>
  <c r="G133" i="25"/>
  <c r="I130" i="25"/>
  <c r="H130" i="25"/>
  <c r="G130" i="25"/>
  <c r="I84" i="25"/>
  <c r="H84" i="25"/>
  <c r="G84" i="25"/>
  <c r="L71" i="25"/>
  <c r="K71" i="25"/>
  <c r="I39" i="25"/>
  <c r="H39" i="25"/>
  <c r="G39" i="25"/>
  <c r="I33" i="25"/>
  <c r="H29" i="25"/>
  <c r="H33" i="25" s="1"/>
  <c r="G29" i="25"/>
  <c r="G33" i="25" s="1"/>
  <c r="I28" i="25"/>
  <c r="H28" i="25"/>
  <c r="G28" i="25"/>
  <c r="I26" i="25"/>
  <c r="H26" i="25"/>
  <c r="G26" i="25"/>
  <c r="I22" i="25"/>
  <c r="H22" i="25"/>
  <c r="G16" i="25"/>
  <c r="G144" i="25" s="1"/>
  <c r="G15" i="25"/>
  <c r="H110" i="25" l="1"/>
  <c r="I40" i="25"/>
  <c r="H40" i="25"/>
  <c r="G22" i="25"/>
  <c r="G40" i="25" s="1"/>
  <c r="I150" i="25"/>
  <c r="G150" i="25"/>
  <c r="I141" i="25"/>
  <c r="I140" i="25" s="1"/>
  <c r="H150" i="25"/>
  <c r="I134" i="25"/>
  <c r="H134" i="25"/>
  <c r="G72" i="25"/>
  <c r="G110" i="25" s="1"/>
  <c r="G141" i="25"/>
  <c r="G140" i="25" s="1"/>
  <c r="G139" i="25" s="1"/>
  <c r="I72" i="25"/>
  <c r="I110" i="25" s="1"/>
  <c r="G134" i="25"/>
  <c r="H141" i="25"/>
  <c r="H140" i="25" s="1"/>
  <c r="G154" i="25" l="1"/>
  <c r="I135" i="25"/>
  <c r="I136" i="25" s="1"/>
  <c r="H135" i="25"/>
  <c r="H136" i="25" s="1"/>
  <c r="G135" i="25"/>
  <c r="G136" i="25" s="1"/>
  <c r="I139" i="25"/>
  <c r="I154" i="25" s="1"/>
  <c r="H139" i="25"/>
  <c r="H154" i="25" s="1"/>
  <c r="K171" i="16"/>
  <c r="K102" i="16" l="1"/>
  <c r="J100" i="16"/>
  <c r="K127" i="16" l="1"/>
  <c r="J99" i="16" l="1"/>
  <c r="K168" i="16" l="1"/>
  <c r="K146" i="16" l="1"/>
  <c r="K85" i="16" l="1"/>
  <c r="K99" i="16" s="1"/>
  <c r="K29" i="16" l="1"/>
  <c r="K14" i="16" l="1"/>
  <c r="K15" i="16"/>
  <c r="K166" i="16" s="1"/>
  <c r="K22" i="16" l="1"/>
  <c r="L173" i="16"/>
  <c r="L127" i="16" l="1"/>
  <c r="M99" i="16" l="1"/>
  <c r="M56" i="16" l="1"/>
  <c r="L56" i="16"/>
  <c r="J146" i="16" l="1"/>
  <c r="L99" i="16" l="1"/>
  <c r="J14" i="16" l="1"/>
  <c r="M127" i="16" l="1"/>
  <c r="M62" i="16" l="1"/>
  <c r="L62" i="16"/>
  <c r="L48" i="16"/>
  <c r="L29" i="16" l="1"/>
  <c r="K169" i="16" l="1"/>
  <c r="L146" i="16"/>
  <c r="M146" i="16"/>
  <c r="J26" i="16"/>
  <c r="J22" i="16"/>
  <c r="M175" i="16" l="1"/>
  <c r="L175" i="16"/>
  <c r="M166" i="16"/>
  <c r="L165" i="16"/>
  <c r="M174" i="16"/>
  <c r="L174" i="16"/>
  <c r="L172" i="16" s="1"/>
  <c r="M167" i="16"/>
  <c r="L167" i="16"/>
  <c r="L166" i="16"/>
  <c r="M165" i="16"/>
  <c r="M164" i="16"/>
  <c r="L164" i="16"/>
  <c r="K175" i="16"/>
  <c r="K174" i="16"/>
  <c r="K165" i="16"/>
  <c r="K164" i="16"/>
  <c r="M79" i="16" l="1"/>
  <c r="L79" i="16"/>
  <c r="K79" i="16"/>
  <c r="K81" i="16" s="1"/>
  <c r="L163" i="16" l="1"/>
  <c r="L81" i="16"/>
  <c r="K182" i="16"/>
  <c r="M163" i="16"/>
  <c r="J107" i="16" l="1"/>
  <c r="J127" i="16" s="1"/>
  <c r="J75" i="16" l="1"/>
  <c r="J56" i="16"/>
  <c r="J51" i="16"/>
  <c r="J48" i="16"/>
  <c r="J81" i="16" s="1"/>
  <c r="M151" i="16"/>
  <c r="M154" i="16"/>
  <c r="M102" i="16"/>
  <c r="M39" i="16"/>
  <c r="M33" i="16"/>
  <c r="M28" i="16"/>
  <c r="M26" i="16"/>
  <c r="M22" i="16"/>
  <c r="M43" i="16" l="1"/>
  <c r="M155" i="16"/>
  <c r="J175" i="16" l="1"/>
  <c r="J174" i="16"/>
  <c r="J171" i="16"/>
  <c r="K170" i="16"/>
  <c r="J170" i="16"/>
  <c r="L169" i="16"/>
  <c r="J169" i="16"/>
  <c r="K167" i="16"/>
  <c r="J167" i="16"/>
  <c r="J166" i="16"/>
  <c r="J165" i="16"/>
  <c r="J164" i="16"/>
  <c r="L151" i="16"/>
  <c r="K151" i="16"/>
  <c r="J151" i="16"/>
  <c r="L154" i="16"/>
  <c r="J154" i="16"/>
  <c r="K154" i="16"/>
  <c r="L102" i="16"/>
  <c r="J102" i="16"/>
  <c r="L39" i="16"/>
  <c r="K39" i="16"/>
  <c r="J39" i="16"/>
  <c r="J31" i="16"/>
  <c r="J168" i="16" s="1"/>
  <c r="K163" i="16"/>
  <c r="J29" i="16"/>
  <c r="L28" i="16"/>
  <c r="K28" i="16"/>
  <c r="J28" i="16"/>
  <c r="J42" i="16"/>
  <c r="L26" i="16"/>
  <c r="K26" i="16"/>
  <c r="L22" i="16"/>
  <c r="J33" i="16" l="1"/>
  <c r="J43" i="16" s="1"/>
  <c r="J182" i="16"/>
  <c r="L182" i="16" s="1"/>
  <c r="K162" i="16"/>
  <c r="K161" i="16" s="1"/>
  <c r="L33" i="16"/>
  <c r="L43" i="16" s="1"/>
  <c r="L162" i="16"/>
  <c r="K172" i="16"/>
  <c r="J172" i="16"/>
  <c r="K155" i="16"/>
  <c r="L155" i="16"/>
  <c r="J155" i="16"/>
  <c r="J163" i="16"/>
  <c r="J162" i="16" s="1"/>
  <c r="J161" i="16" s="1"/>
  <c r="K33" i="16"/>
  <c r="K43" i="16" l="1"/>
  <c r="K176" i="16"/>
  <c r="J176" i="16"/>
  <c r="M172" i="16"/>
  <c r="M162" i="16" l="1"/>
  <c r="M81" i="16" l="1"/>
  <c r="M128" i="16" s="1"/>
  <c r="M156" i="16" s="1"/>
  <c r="M157" i="16" s="1"/>
  <c r="L128" i="16"/>
  <c r="K128" i="16"/>
  <c r="M169" i="16" l="1"/>
  <c r="J128" i="16"/>
  <c r="J156" i="16" s="1"/>
  <c r="J157" i="16" s="1"/>
  <c r="J180" i="16" s="1"/>
  <c r="K156" i="16"/>
  <c r="K157" i="16" s="1"/>
  <c r="K180" i="16" s="1"/>
  <c r="L170" i="16"/>
  <c r="L161" i="16" s="1"/>
  <c r="L176" i="16" s="1"/>
  <c r="M170" i="16"/>
  <c r="M161" i="16" s="1"/>
  <c r="M176" i="16" s="1"/>
  <c r="M180" i="16" s="1"/>
  <c r="L156" i="16"/>
  <c r="L157" i="16" s="1"/>
  <c r="L180" i="16" l="1"/>
</calcChain>
</file>

<file path=xl/comments1.xml><?xml version="1.0" encoding="utf-8"?>
<comments xmlns="http://schemas.openxmlformats.org/spreadsheetml/2006/main">
  <authors>
    <author>Snieguole Kacerauskaite</author>
    <author>Sniega</author>
    <author>Dangirutė Pareigytė</author>
  </authors>
  <commentList>
    <comment ref="J15" authorId="0" shapeId="0">
      <text>
        <r>
          <rPr>
            <sz val="9"/>
            <color indexed="81"/>
            <rFont val="Tahoma"/>
            <family val="2"/>
            <charset val="186"/>
          </rPr>
          <t>Scenos menų, kūrybinių industrijų, vizualiųjų menų, jūrinės kultūros ir edukacijos, kultūros edukacijos, menininkų rezidencijų, bendruomeninių projektų ir istorinės atminties bei etninės kultūros sričių projektai</t>
        </r>
      </text>
    </comment>
    <comment ref="J17" authorId="0" shapeId="0">
      <text>
        <r>
          <rPr>
            <sz val="9"/>
            <color indexed="81"/>
            <rFont val="Tahoma"/>
            <family val="2"/>
            <charset val="186"/>
          </rPr>
          <t>Teatrinės veiklos, muzikinės veiklos, tęstinių tarptautinių meno renginių, jūrinės kultūros tarptautnių tęstinių programų</t>
        </r>
      </text>
    </comment>
    <comment ref="E23" authorId="0" shapeId="0">
      <text>
        <r>
          <rPr>
            <sz val="9"/>
            <color indexed="81"/>
            <rFont val="Tahoma"/>
            <family val="2"/>
            <charset val="186"/>
          </rPr>
          <t xml:space="preserve">7.1.3. Organizuota didelių tarptautinių renginių, vnt. </t>
        </r>
      </text>
    </comment>
    <comment ref="K32" authorId="0" shapeId="0">
      <text>
        <r>
          <rPr>
            <b/>
            <sz val="9"/>
            <color indexed="81"/>
            <rFont val="Tahoma"/>
            <family val="2"/>
            <charset val="186"/>
          </rPr>
          <t xml:space="preserve">+ Tarptautinės organizacijos „Sail Training International“ metinė konferencija </t>
        </r>
        <r>
          <rPr>
            <sz val="9"/>
            <color indexed="81"/>
            <rFont val="Tahoma"/>
            <family val="2"/>
            <charset val="186"/>
          </rPr>
          <t xml:space="preserve">Klaipėdoje, 96 000 €
</t>
        </r>
      </text>
    </comment>
    <comment ref="E62" authorId="1" shapeId="0">
      <text>
        <r>
          <rPr>
            <sz val="9"/>
            <color indexed="81"/>
            <rFont val="Tahoma"/>
            <family val="2"/>
            <charset val="186"/>
          </rPr>
          <t xml:space="preserve">"Modernizuoti Mažosios Lietuvos istorijos muziejaus ekspozicijas"
</t>
        </r>
      </text>
    </comment>
    <comment ref="J70" authorId="2" shapeId="0">
      <text>
        <r>
          <rPr>
            <b/>
            <sz val="9"/>
            <color indexed="81"/>
            <rFont val="Tahoma"/>
            <family val="2"/>
            <charset val="186"/>
          </rPr>
          <t>Dangirutė Šakinienė:</t>
        </r>
        <r>
          <rPr>
            <sz val="9"/>
            <color indexed="81"/>
            <rFont val="Tahoma"/>
            <family val="2"/>
            <charset val="186"/>
          </rPr>
          <t xml:space="preserve">
KS - 6 kartai</t>
        </r>
      </text>
    </comment>
    <comment ref="J71" authorId="2" shapeId="0">
      <text>
        <r>
          <rPr>
            <b/>
            <sz val="9"/>
            <color indexed="81"/>
            <rFont val="Tahoma"/>
            <family val="2"/>
            <charset val="186"/>
          </rPr>
          <t>Dangirutė Šakinienė:</t>
        </r>
        <r>
          <rPr>
            <sz val="9"/>
            <color indexed="81"/>
            <rFont val="Tahoma"/>
            <family val="2"/>
            <charset val="186"/>
          </rPr>
          <t xml:space="preserve">
KS - 7,245</t>
        </r>
      </text>
    </comment>
    <comment ref="L78" authorId="0" shapeId="0">
      <text>
        <r>
          <rPr>
            <sz val="9"/>
            <color indexed="81"/>
            <rFont val="Tahoma"/>
            <family val="2"/>
            <charset val="186"/>
          </rPr>
          <t xml:space="preserve">Dangirutė Šakinienė:
Medinių langų keitimas 9600 Eur;
Mansardos patalpų remonto darbai, stogo apšiltinimas, fasado remontas  7972 Eur
</t>
        </r>
      </text>
    </comment>
    <comment ref="E91"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97" authorId="0" shapeId="0">
      <text>
        <r>
          <rPr>
            <b/>
            <sz val="9"/>
            <color indexed="81"/>
            <rFont val="Tahoma"/>
            <family val="2"/>
            <charset val="186"/>
          </rPr>
          <t>7.1. Kultūros paslaugų kokybės  ir prieinamumo gerinimas</t>
        </r>
        <r>
          <rPr>
            <sz val="9"/>
            <color indexed="81"/>
            <rFont val="Tahoma"/>
            <family val="2"/>
            <charset val="186"/>
          </rPr>
          <t xml:space="preserve">
7.1.2. Pritaikytų naujų erdvių kultūrai skaičius, vnt.
7.1.5. Įgyvendintų investicijų projektų kultūros srityje skaičius, vnt. 
</t>
        </r>
      </text>
    </comment>
    <comment ref="J99"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E107"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08"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31" authorId="1" shapeId="0">
      <text>
        <r>
          <rPr>
            <sz val="9"/>
            <color indexed="81"/>
            <rFont val="Tahoma"/>
            <family val="2"/>
            <charset val="186"/>
          </rPr>
          <t xml:space="preserve">"Sukurti ir viešinti pažintinius maršrutus, integruoti juos į tarptautinius kultūros ir turizmo kelius"
</t>
        </r>
      </text>
    </comment>
  </commentList>
</comments>
</file>

<file path=xl/comments2.xml><?xml version="1.0" encoding="utf-8"?>
<comments xmlns="http://schemas.openxmlformats.org/spreadsheetml/2006/main">
  <authors>
    <author>Snieguole Kacerauskaite</author>
    <author>Sniega</author>
    <author>Dangirutė Pareigytė</author>
  </authors>
  <commentList>
    <comment ref="L14" authorId="0" shapeId="0">
      <text>
        <r>
          <rPr>
            <sz val="9"/>
            <color indexed="81"/>
            <rFont val="Tahoma"/>
            <family val="2"/>
            <charset val="186"/>
          </rPr>
          <t>Scenos menų, kūrybinių industrijų, vizualiųjų menų, jūrinės kultūros ir edukacijos, kultūros edukacijos, menininkų rezidencijų, bendruomeninių projektų ir istorinės atminties bei etninės kultūros sričių projektai</t>
        </r>
      </text>
    </comment>
    <comment ref="L16" authorId="0" shapeId="0">
      <text>
        <r>
          <rPr>
            <sz val="9"/>
            <color indexed="81"/>
            <rFont val="Tahoma"/>
            <family val="2"/>
            <charset val="186"/>
          </rPr>
          <t>Teatrinės veiklos, muzikinės veiklos, tęstinių tarptautinių meno renginių, jūrinės kultūros tarptautnių tęstinių programų</t>
        </r>
      </text>
    </comment>
    <comment ref="E22" authorId="0" shapeId="0">
      <text>
        <r>
          <rPr>
            <sz val="9"/>
            <color indexed="81"/>
            <rFont val="Tahoma"/>
            <family val="2"/>
            <charset val="186"/>
          </rPr>
          <t xml:space="preserve">7.1.3. Organizuota didelių tarptautinių renginių, vnt. </t>
        </r>
      </text>
    </comment>
    <comment ref="M31" authorId="0" shapeId="0">
      <text>
        <r>
          <rPr>
            <b/>
            <sz val="9"/>
            <color indexed="81"/>
            <rFont val="Tahoma"/>
            <family val="2"/>
            <charset val="186"/>
          </rPr>
          <t xml:space="preserve">+ Tarptautinės organizacijos „Sail Training International“ metinė konferencija </t>
        </r>
        <r>
          <rPr>
            <sz val="9"/>
            <color indexed="81"/>
            <rFont val="Tahoma"/>
            <family val="2"/>
            <charset val="186"/>
          </rPr>
          <t xml:space="preserve">Klaipėdoje, 96 000 €
</t>
        </r>
      </text>
    </comment>
    <comment ref="E65" authorId="1" shapeId="0">
      <text>
        <r>
          <rPr>
            <sz val="9"/>
            <color indexed="81"/>
            <rFont val="Tahoma"/>
            <family val="2"/>
            <charset val="186"/>
          </rPr>
          <t xml:space="preserve">"Modernizuoti Mažosios Lietuvos istorijos muziejaus ekspozicijas"
</t>
        </r>
      </text>
    </comment>
    <comment ref="L73" authorId="2" shapeId="0">
      <text>
        <r>
          <rPr>
            <b/>
            <sz val="9"/>
            <color indexed="81"/>
            <rFont val="Tahoma"/>
            <family val="2"/>
            <charset val="186"/>
          </rPr>
          <t>Dangirutė Šakinienė:</t>
        </r>
        <r>
          <rPr>
            <sz val="9"/>
            <color indexed="81"/>
            <rFont val="Tahoma"/>
            <family val="2"/>
            <charset val="186"/>
          </rPr>
          <t xml:space="preserve">
KS - 6 kartai</t>
        </r>
      </text>
    </comment>
    <comment ref="L74" authorId="2" shapeId="0">
      <text>
        <r>
          <rPr>
            <b/>
            <sz val="9"/>
            <color indexed="81"/>
            <rFont val="Tahoma"/>
            <family val="2"/>
            <charset val="186"/>
          </rPr>
          <t>Dangirutė Šakinienė:</t>
        </r>
        <r>
          <rPr>
            <sz val="9"/>
            <color indexed="81"/>
            <rFont val="Tahoma"/>
            <family val="2"/>
            <charset val="186"/>
          </rPr>
          <t xml:space="preserve">
KS - 7,245</t>
        </r>
      </text>
    </comment>
    <comment ref="N81" authorId="0" shapeId="0">
      <text>
        <r>
          <rPr>
            <sz val="9"/>
            <color indexed="81"/>
            <rFont val="Tahoma"/>
            <family val="2"/>
            <charset val="186"/>
          </rPr>
          <t xml:space="preserve">Dangirutė Šakinienė:
Medinių langų keitimas 9600 Eur;
Mansardos patalpų remonto darbai, stogo apšiltinimas, fasado remontas  7972 Eur
</t>
        </r>
      </text>
    </comment>
    <comment ref="E94"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00" authorId="0" shapeId="0">
      <text>
        <r>
          <rPr>
            <b/>
            <sz val="9"/>
            <color indexed="81"/>
            <rFont val="Tahoma"/>
            <family val="2"/>
            <charset val="186"/>
          </rPr>
          <t>7.1. Kultūros paslaugų kokybės  ir prieinamumo gerinimas</t>
        </r>
        <r>
          <rPr>
            <sz val="9"/>
            <color indexed="81"/>
            <rFont val="Tahoma"/>
            <family val="2"/>
            <charset val="186"/>
          </rPr>
          <t xml:space="preserve">
7.1.2. Pritaikytų naujų erdvių kultūrai skaičius, vnt.
7.1.5. Įgyvendintų investicijų projektų kultūros srityje skaičius, vnt. 
</t>
        </r>
      </text>
    </comment>
    <comment ref="L102"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E110"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11"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34" authorId="1" shapeId="0">
      <text>
        <r>
          <rPr>
            <sz val="9"/>
            <color indexed="81"/>
            <rFont val="Tahoma"/>
            <family val="2"/>
            <charset val="186"/>
          </rPr>
          <t xml:space="preserve">"Sukurti ir viešinti pažintinius maršrutus, integruoti juos į tarptautinius kultūros ir turizmo kelius"
</t>
        </r>
      </text>
    </comment>
  </commentList>
</comments>
</file>

<file path=xl/comments3.xml><?xml version="1.0" encoding="utf-8"?>
<comments xmlns="http://schemas.openxmlformats.org/spreadsheetml/2006/main">
  <authors>
    <author>Snieguole Kacerauskaite</author>
    <author>Dangirutė Pareigytė</author>
    <author>Eglė Deltuvaitė</author>
    <author>Sniega</author>
  </authors>
  <commentList>
    <comment ref="N16" authorId="0" shapeId="0">
      <text>
        <r>
          <rPr>
            <sz val="9"/>
            <color indexed="81"/>
            <rFont val="Tahoma"/>
            <family val="2"/>
            <charset val="186"/>
          </rPr>
          <t>Scenos menų, kūrybinių industrijų, vizualiųjų menų, jūrinės kultūros ir edukacijos, kultūros edukacijos, menininkų rezidencijų, bendruomeninių projektų ir istorinės atminties bei etninės kultūros sričių projektai</t>
        </r>
      </text>
    </comment>
    <comment ref="N17" authorId="0" shapeId="0">
      <text>
        <r>
          <rPr>
            <sz val="9"/>
            <color indexed="81"/>
            <rFont val="Tahoma"/>
            <family val="2"/>
            <charset val="186"/>
          </rPr>
          <t>Teatrinės veiklos, muzikinės veiklos, tęstinių tarptautinių meno renginių, jūrinės kultūros tarptautnių tęstinių programų</t>
        </r>
      </text>
    </comment>
    <comment ref="O18" authorId="0" shapeId="0">
      <text>
        <r>
          <rPr>
            <sz val="9"/>
            <color indexed="81"/>
            <rFont val="Tahoma"/>
            <family val="2"/>
            <charset val="186"/>
          </rPr>
          <t xml:space="preserve">Tarptautinis lėlių teatro festivalis „Materia Magica“, 
XIX tarptautinis gatvės teatrų festivalis „Šermukšnis“, 
Klaipėdos pilies džiazo festivalis, 
XLII festivalis „Klaipėdos muzikos pavasaris“, 
Tarptautinis festivalis „Muzikinis rugpjūtis pajūryje“, 
Tarptautinis šiuolaikinio meno festivalis „Plartforma“, 
Tarptautinis teatro festivalis „Jauno teatro dienos“
</t>
        </r>
      </text>
    </comment>
    <comment ref="F23" authorId="0" shapeId="0">
      <text>
        <r>
          <rPr>
            <sz val="9"/>
            <color indexed="81"/>
            <rFont val="Tahoma"/>
            <family val="2"/>
            <charset val="186"/>
          </rPr>
          <t xml:space="preserve">7.1.3. Organizuota didelių tarptautinių renginių, vnt. </t>
        </r>
      </text>
    </comment>
    <comment ref="J23" authorId="0" shapeId="0">
      <text>
        <r>
          <rPr>
            <sz val="9"/>
            <color indexed="81"/>
            <rFont val="Tahoma"/>
            <family val="2"/>
            <charset val="186"/>
          </rPr>
          <t xml:space="preserve">Iš jų 40,0 - narystės mokestis organizacijai „Sail Training international“ </t>
        </r>
      </text>
    </comment>
    <comment ref="P32" authorId="0" shapeId="0">
      <text>
        <r>
          <rPr>
            <b/>
            <sz val="9"/>
            <color indexed="81"/>
            <rFont val="Tahoma"/>
            <family val="2"/>
            <charset val="186"/>
          </rPr>
          <t xml:space="preserve">+ Tarptautinės organizacijos „Sail Training International“ metinė konferencija </t>
        </r>
        <r>
          <rPr>
            <sz val="9"/>
            <color indexed="81"/>
            <rFont val="Tahoma"/>
            <family val="2"/>
            <charset val="186"/>
          </rPr>
          <t xml:space="preserve">Klaipėdoje, 96 000 €
</t>
        </r>
      </text>
    </comment>
    <comment ref="O40" authorId="0" shapeId="0">
      <text>
        <r>
          <rPr>
            <sz val="9"/>
            <color indexed="81"/>
            <rFont val="Tahoma"/>
            <family val="2"/>
            <charset val="186"/>
          </rPr>
          <t xml:space="preserve">Tarptautinis lėlių teatro festivalis „Materia Magica“, 
XIX tarptautinis gatvės teatrų festivalis „Šermukšnis“, 
Klaipėdos pilies džiazo festivalis, 
XLII festivalis „Klaipėdos muzikos pavasaris“, 
Tarptautinis festivalis „Muzikinis rugpjūtis pajūryje“, 
Tarptautinis šiuolaikinio meno festivalis „Plartforma“, 
Tarptautinis teatro festivalis „Jauno teatro dienos“
</t>
        </r>
      </text>
    </comment>
    <comment ref="J62" authorId="1" shapeId="0">
      <text>
        <r>
          <rPr>
            <b/>
            <sz val="9"/>
            <color indexed="81"/>
            <rFont val="Tahoma"/>
            <family val="2"/>
            <charset val="186"/>
          </rPr>
          <t>Dangirutė Šakinienė:</t>
        </r>
        <r>
          <rPr>
            <sz val="9"/>
            <color indexed="81"/>
            <rFont val="Tahoma"/>
            <family val="2"/>
            <charset val="186"/>
          </rPr>
          <t xml:space="preserve">
Siūlomas mažinimas atisakant Felice Varini viešojo meno projekto įgyvendinimo. </t>
        </r>
      </text>
    </comment>
    <comment ref="P63" authorId="2" shapeId="0">
      <text>
        <r>
          <rPr>
            <b/>
            <sz val="9"/>
            <color indexed="81"/>
            <rFont val="Tahoma"/>
            <family val="2"/>
            <charset val="186"/>
          </rPr>
          <t>Eglė Deltuvaitė:</t>
        </r>
        <r>
          <rPr>
            <sz val="9"/>
            <color indexed="81"/>
            <rFont val="Tahoma"/>
            <family val="2"/>
            <charset val="186"/>
          </rPr>
          <t xml:space="preserve">
Bendras, įskaitant edukacinius</t>
        </r>
      </text>
    </comment>
    <comment ref="F71" authorId="3" shapeId="0">
      <text>
        <r>
          <rPr>
            <sz val="9"/>
            <color indexed="81"/>
            <rFont val="Tahoma"/>
            <family val="2"/>
            <charset val="186"/>
          </rPr>
          <t xml:space="preserve">"Modernizuoti Mažosios Lietuvos istorijos muziejaus ekspozicijas"
</t>
        </r>
      </text>
    </comment>
    <comment ref="N79" authorId="1" shapeId="0">
      <text>
        <r>
          <rPr>
            <b/>
            <sz val="9"/>
            <color indexed="81"/>
            <rFont val="Tahoma"/>
            <family val="2"/>
            <charset val="186"/>
          </rPr>
          <t>Dangirutė Šakinienė:</t>
        </r>
        <r>
          <rPr>
            <sz val="9"/>
            <color indexed="81"/>
            <rFont val="Tahoma"/>
            <family val="2"/>
            <charset val="186"/>
          </rPr>
          <t xml:space="preserve">
KS - 6 kartai</t>
        </r>
      </text>
    </comment>
    <comment ref="N80" authorId="1" shapeId="0">
      <text>
        <r>
          <rPr>
            <b/>
            <sz val="9"/>
            <color indexed="81"/>
            <rFont val="Tahoma"/>
            <family val="2"/>
            <charset val="186"/>
          </rPr>
          <t>Dangirutė Šakinienė:</t>
        </r>
        <r>
          <rPr>
            <sz val="9"/>
            <color indexed="81"/>
            <rFont val="Tahoma"/>
            <family val="2"/>
            <charset val="186"/>
          </rPr>
          <t xml:space="preserve">
KS - 7,245</t>
        </r>
      </text>
    </comment>
    <comment ref="J93" authorId="0" shapeId="0">
      <text>
        <r>
          <rPr>
            <sz val="9"/>
            <color indexed="81"/>
            <rFont val="Tahoma"/>
            <family val="2"/>
            <charset val="186"/>
          </rPr>
          <t xml:space="preserve">(2019 m. – Šlaito g. 10, Tilžės g. 9)
</t>
        </r>
      </text>
    </comment>
    <comment ref="L93" authorId="1" shapeId="0">
      <text>
        <r>
          <rPr>
            <b/>
            <sz val="9"/>
            <color indexed="81"/>
            <rFont val="Tahoma"/>
            <family val="2"/>
            <charset val="186"/>
          </rPr>
          <t>Dangirutė Šakinienė:</t>
        </r>
        <r>
          <rPr>
            <sz val="9"/>
            <color indexed="81"/>
            <rFont val="Tahoma"/>
            <family val="2"/>
            <charset val="186"/>
          </rPr>
          <t xml:space="preserve">
Medinių langų keitimas 9600 Eur;
Mansardos patalpų remonto darbai, stogo apšiltinimas, fasado remontas  7972 Eur</t>
        </r>
      </text>
    </comment>
    <comment ref="F105"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F111" authorId="0" shapeId="0">
      <text>
        <r>
          <rPr>
            <b/>
            <sz val="9"/>
            <color indexed="81"/>
            <rFont val="Tahoma"/>
            <family val="2"/>
            <charset val="186"/>
          </rPr>
          <t>7.1. Kultūros paslaugų kokybės  ir prieinamumo gerinimas</t>
        </r>
        <r>
          <rPr>
            <sz val="9"/>
            <color indexed="81"/>
            <rFont val="Tahoma"/>
            <family val="2"/>
            <charset val="186"/>
          </rPr>
          <t xml:space="preserve">
7.1.2. Pritaikytų naujų erdvių kultūrai skaičius, vnt.
7.1.5. Įgyvendintų investicijų projektų kultūros srityje skaičius, vnt. 
</t>
        </r>
      </text>
    </comment>
    <comment ref="N113"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F116"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F117"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F152" authorId="3" shapeId="0">
      <text>
        <r>
          <rPr>
            <sz val="9"/>
            <color indexed="81"/>
            <rFont val="Tahoma"/>
            <family val="2"/>
            <charset val="186"/>
          </rPr>
          <t xml:space="preserve">"Sukurti ir viešinti pažintinius maršrutus, integruoti juos į tarptautinius kultūros ir turizmo kelius"
</t>
        </r>
      </text>
    </comment>
  </commentList>
</comments>
</file>

<file path=xl/sharedStrings.xml><?xml version="1.0" encoding="utf-8"?>
<sst xmlns="http://schemas.openxmlformats.org/spreadsheetml/2006/main" count="988" uniqueCount="251">
  <si>
    <t>KULTŪROS PLĖTROS PROGRAMOS (NR. 08)</t>
  </si>
  <si>
    <t xml:space="preserve"> TIKSLŲ, UŽDAVINIŲ, PRIEMONIŲ, PRIEMONIŲ IŠLAIDŲ IR PRODUKTO KRITERIJŲ SUVESTINĖ</t>
  </si>
  <si>
    <t>Programos tikslo kodas</t>
  </si>
  <si>
    <t>Uždavinio kodas</t>
  </si>
  <si>
    <t>Priemonės kodas</t>
  </si>
  <si>
    <t>Pavadinimas</t>
  </si>
  <si>
    <t>Priemonės požymis</t>
  </si>
  <si>
    <t>Asignavimų valdytojo kodas</t>
  </si>
  <si>
    <t>Finansavimo šaltinis</t>
  </si>
  <si>
    <t>2020-ųjų metų lėšų projektas</t>
  </si>
  <si>
    <t>Produkto kriterijaus</t>
  </si>
  <si>
    <t>2019-ieji metai</t>
  </si>
  <si>
    <t>2020-ieji metai</t>
  </si>
  <si>
    <t>Strateginis tikslas 03. Užtikrinti gyventojams aukštą švietimo, kultūros, socialinių, sporto ir sveikatos apsaugos paslaugų kokybę ir prieinamumą</t>
  </si>
  <si>
    <t xml:space="preserve">08 Kultūros plėtros programa </t>
  </si>
  <si>
    <t>01</t>
  </si>
  <si>
    <t>Skatinti miesto bendruomenės kultūrinį ir kūrybinį aktyvumą bei gerinti kultūrinių paslaugų prieinamumą ir kokybę</t>
  </si>
  <si>
    <t>Remti kūrybinių organizacijų iniciatyvas ir miesto švenčių organizavimą</t>
  </si>
  <si>
    <t>P5</t>
  </si>
  <si>
    <t>SB</t>
  </si>
  <si>
    <t>Iš viso:</t>
  </si>
  <si>
    <t>02</t>
  </si>
  <si>
    <t>2</t>
  </si>
  <si>
    <t>SB(VR)</t>
  </si>
  <si>
    <t>03</t>
  </si>
  <si>
    <t>04</t>
  </si>
  <si>
    <t>05</t>
  </si>
  <si>
    <t>Reprezentacinių Klaipėdos festivalių dalinis finansavimas</t>
  </si>
  <si>
    <t xml:space="preserve">Iš dalies finansuota festivalių, skaičius </t>
  </si>
  <si>
    <t xml:space="preserve">Įgyvendinta edukacinių projektų, skaičius </t>
  </si>
  <si>
    <t>06</t>
  </si>
  <si>
    <t>Skirta kultūros ir meno stipendijų, skaičius</t>
  </si>
  <si>
    <t>08</t>
  </si>
  <si>
    <t xml:space="preserve">Išleista leidinių, skaičius </t>
  </si>
  <si>
    <t xml:space="preserve">Parengta paroda, proc. </t>
  </si>
  <si>
    <t xml:space="preserve">Pastatyta naujų šokių, skaičius </t>
  </si>
  <si>
    <t>Iš viso uždaviniui:</t>
  </si>
  <si>
    <t>Užtikrinti kultūros įstaigų veiklą ir atnaujinti viešąsias kultūros erdves</t>
  </si>
  <si>
    <t>Kultūros įstaigų veiklos organizavimas:</t>
  </si>
  <si>
    <t>Lankytojų skaičius, tūkst.</t>
  </si>
  <si>
    <t>SB(SP)</t>
  </si>
  <si>
    <t>SB(ESA)</t>
  </si>
  <si>
    <t>ES</t>
  </si>
  <si>
    <t xml:space="preserve">BĮ Klaipėdos miesto savivaldybės kultūros centro Žvejų rūmų veiklos organizavimas  </t>
  </si>
  <si>
    <t xml:space="preserve">BĮ Klaipėdos miesto savivaldybės koncertinės įstaigos Klaipėdos koncertų salės veiklos organizavimas  </t>
  </si>
  <si>
    <t>BĮ Klaipėdos miesto savivaldybės tautinių kultūrų centro veiklos organizavimas</t>
  </si>
  <si>
    <t>Dokumentų išduotis bibliotekoje, tūkst.</t>
  </si>
  <si>
    <t xml:space="preserve"> - projekto „Esminis tradicinės industrijos pokytis į kūrybines industrijas – darnios regioninės plėtros pagrindas“ įgyvendinimas</t>
  </si>
  <si>
    <t xml:space="preserve"> - informacinės-kūrybinės zonos įrengimas Parodų rūmų fojė, Didžioji Vandens g. 2</t>
  </si>
  <si>
    <t xml:space="preserve"> -  Mažosios Lietuvos istorijos muziejaus istorijos laikotarpio XX a. ir Etnografijos ekspozicijų įrengimas Didžioji Vandens g. 2</t>
  </si>
  <si>
    <t>Įrengta ekspozicija, vnt.</t>
  </si>
  <si>
    <t>BĮ Klaipėdos miesto savivaldybės etnokultūros centro veiklos organizavimas</t>
  </si>
  <si>
    <t>Kultūros įstaigų remontas:</t>
  </si>
  <si>
    <t>BĮ Klaipėdos kultūrų komunikacijų centro patalpų remontas</t>
  </si>
  <si>
    <t>Bendruomenės centro-bibliotekos (Molo g. 60) pastato kapitalinis remontas</t>
  </si>
  <si>
    <t>Atlikta remonto darbų, proc.</t>
  </si>
  <si>
    <t>Lifto įrengimas Bendruomenės namuose Debreceno g. 48</t>
  </si>
  <si>
    <t>Įrengtas liftas, vnt.</t>
  </si>
  <si>
    <t>BĮ Klaipėdos miesto savivaldybės koncertinės įstaigos Klaipėdos koncertų salės pastato ir patalpų remontas</t>
  </si>
  <si>
    <t>BĮ Klaipėdos miesto savivaldybės etnokultūros centro  remontas</t>
  </si>
  <si>
    <t>SB(L)</t>
  </si>
  <si>
    <t>Kultūros objektų infrastruktūros modernizavimas:</t>
  </si>
  <si>
    <t xml:space="preserve">Vasaros koncertų estrados architektūrinės idėjos konkurso organizavimas </t>
  </si>
  <si>
    <t>Įvykdytas architektūrinės idėjos pasiūlymų konkursas, vnt.</t>
  </si>
  <si>
    <t xml:space="preserve">Modernaus bendruomenės centro-bibliotekos statyba pietinėje miesto dalyje  </t>
  </si>
  <si>
    <t>Kt</t>
  </si>
  <si>
    <t>Parengtas techninis projektas, vnt.</t>
  </si>
  <si>
    <t>Atlikta rangos darbų, proc.</t>
  </si>
  <si>
    <t>Projekto „Klaipėdos miesto savivaldybės viešosios bibliotekos „Kauno atžalyno“ filialas – naujos galimybės mažiems ir dideliems“ įgyvendinimas</t>
  </si>
  <si>
    <t>Atlikta rekonstravimo darbų,  proc.</t>
  </si>
  <si>
    <t>Įsigyta baldų, įrangos, proc.</t>
  </si>
  <si>
    <t xml:space="preserve">Fachverkinės architektūros pastatų komplekso (Bažnyčių g. 4 / Daržų g. 10, Bažnyčių g. 6, Vežėjų g. 4, Aukštoji g. 1 / Didžioji Vandens g. 2) tvarkyba </t>
  </si>
  <si>
    <t>Kultūrų diasporos centro infrastruktūros kompleksinė plėtra (socialinio kultūrinio klasterio „Vilties miestas“ infrastruktūros  kompleksinė plėtra)</t>
  </si>
  <si>
    <t>Modernizuoti du kultūros infrastruktūros objektai (koplyčia ir vienuolyno patalpos)</t>
  </si>
  <si>
    <t>Kultūros centro Žvejų rūmų modernizavimo koncepcijos parengimas</t>
  </si>
  <si>
    <t>Parengta koncepcija</t>
  </si>
  <si>
    <t>Formuoti miesto kultūrinį tapatumą, integruotą į Baltijos jūros regiono kultūrinę erdvę</t>
  </si>
  <si>
    <t>Valstybinės ir tarptautinės reikšmės kultūrinių projektų įgyvendinimas</t>
  </si>
  <si>
    <t>Įgyvendinama Klaipėdos kultūros rinkodaros programa</t>
  </si>
  <si>
    <t>Unikalių lankytojų platformoje „Kultūros uostas“ skaičius  per metus</t>
  </si>
  <si>
    <t xml:space="preserve">Platformos „Kultūros uostas“ „Facebook“ sekėjų skaičius </t>
  </si>
  <si>
    <t>Kultūros lauko tyrimų skaičius</t>
  </si>
  <si>
    <t xml:space="preserve">Klaipėdos kultūros ir meno kūrėjų kompetencijų ugdymo poreikio tyrimų skaičius </t>
  </si>
  <si>
    <t>Iš viso tikslui:</t>
  </si>
  <si>
    <t>Iš viso programai:</t>
  </si>
  <si>
    <t>Finansavimo šaltinių suvestinė</t>
  </si>
  <si>
    <t>Finansavimo šaltiniai</t>
  </si>
  <si>
    <t>2020 m. lėšų projektas</t>
  </si>
  <si>
    <t>SAVIVALDYBĖS LĖŠOS, IŠ VISO</t>
  </si>
  <si>
    <r>
      <t xml:space="preserve">Savivaldybės biudžeto lėšos </t>
    </r>
    <r>
      <rPr>
        <b/>
        <sz val="10"/>
        <rFont val="Times New Roman"/>
        <family val="1"/>
        <charset val="186"/>
      </rPr>
      <t>SB</t>
    </r>
  </si>
  <si>
    <r>
      <t xml:space="preserve">Savivaldybės biudžeto apyvartos lėšos ES finansinės paramos programų laikinam lėšų stygiui dengti  </t>
    </r>
    <r>
      <rPr>
        <b/>
        <sz val="10"/>
        <rFont val="Times New Roman"/>
        <family val="1"/>
        <charset val="186"/>
      </rPr>
      <t>SB(ESA)</t>
    </r>
  </si>
  <si>
    <r>
      <t xml:space="preserve">Vietinės rinkliavos lėšos </t>
    </r>
    <r>
      <rPr>
        <b/>
        <sz val="10"/>
        <rFont val="Times New Roman"/>
        <family val="1"/>
        <charset val="186"/>
      </rPr>
      <t>SB(VR)</t>
    </r>
  </si>
  <si>
    <r>
      <t xml:space="preserve">Specialiosios programos lėšos (pajamos už atsitiktines paslaugas) </t>
    </r>
    <r>
      <rPr>
        <b/>
        <sz val="10"/>
        <rFont val="Times New Roman"/>
        <family val="1"/>
        <charset val="186"/>
      </rPr>
      <t>SB(SP)</t>
    </r>
  </si>
  <si>
    <t>KITOS LĖŠOS, IŠ VISO</t>
  </si>
  <si>
    <r>
      <t xml:space="preserve">Europos Sąjungos paramos lėšos </t>
    </r>
    <r>
      <rPr>
        <b/>
        <sz val="10"/>
        <rFont val="Times New Roman"/>
        <family val="1"/>
        <charset val="186"/>
      </rPr>
      <t>ES</t>
    </r>
  </si>
  <si>
    <r>
      <t xml:space="preserve">Kiti finansavimo šaltiniai </t>
    </r>
    <r>
      <rPr>
        <b/>
        <sz val="10"/>
        <rFont val="Times New Roman"/>
        <family val="1"/>
        <charset val="186"/>
      </rPr>
      <t>Kt</t>
    </r>
  </si>
  <si>
    <t>Planas</t>
  </si>
  <si>
    <t>SB(SPL)</t>
  </si>
  <si>
    <t>SB(VRL)</t>
  </si>
  <si>
    <r>
      <t xml:space="preserve">Vietinės rinkliavos lėšų likutis </t>
    </r>
    <r>
      <rPr>
        <b/>
        <sz val="10"/>
        <rFont val="Times New Roman"/>
        <family val="1"/>
        <charset val="186"/>
      </rPr>
      <t>SB(VRL)</t>
    </r>
  </si>
  <si>
    <t>Pristatyta filmų, skaičius</t>
  </si>
  <si>
    <t>SB(ES)</t>
  </si>
  <si>
    <t>______________________________________</t>
  </si>
  <si>
    <t>2021-ųjų metų lėšų projektas</t>
  </si>
  <si>
    <t>2021 m. lėšų projektas</t>
  </si>
  <si>
    <t>2021-ieji metai</t>
  </si>
  <si>
    <t>Kultūros ir meno sričių ir programų projektų dalinis finansavimas</t>
  </si>
  <si>
    <t>Iš dalies finansuota sričių projektų, skaičius</t>
  </si>
  <si>
    <t>Iš dalies finansuota programų projektų, skaičius</t>
  </si>
  <si>
    <t xml:space="preserve">Didžiųjų burlaivių lenktynėse dalyvavusių buriavimo praktikantų skaičius </t>
  </si>
  <si>
    <t xml:space="preserve">Stipendijų mokėjimas kultūros ir meno kūrėjams </t>
  </si>
  <si>
    <t>Suorganizuotų renginių, skaičius</t>
  </si>
  <si>
    <t>Edukacinio modulio parengimas ir  įgyvendinimas, vnt.</t>
  </si>
  <si>
    <t xml:space="preserve"> - projekto kultūrinių kompetencijų ugdymo modelio moksleiviams parengimas ir įgyvendinimas</t>
  </si>
  <si>
    <t>Dalyvaujančių įstaigų skaičius</t>
  </si>
  <si>
    <t>Parengiamųjų seminarų skaičius</t>
  </si>
  <si>
    <t>BĮ Klaipėdos miesto savivaldybės kultūros centro Žvejų rūmų patalpų remontas</t>
  </si>
  <si>
    <t>Įrengta kondicionavimo sistema Bendruomenės namų žiūrovų salėje, proc</t>
  </si>
  <si>
    <t>Vasaros estrados einamasis remontas, objektų skaičius</t>
  </si>
  <si>
    <t>Elektros instaliacijos remontas I ir II a. ekspozicinėse salėse, proc.</t>
  </si>
  <si>
    <r>
      <t>Atliktas stogo remontas, m</t>
    </r>
    <r>
      <rPr>
        <vertAlign val="superscript"/>
        <sz val="10"/>
        <rFont val="Times New Roman"/>
        <family val="1"/>
        <charset val="186"/>
      </rPr>
      <t>2</t>
    </r>
  </si>
  <si>
    <t>Tautinių kultūrų centro stogo remontas (K. Donelaičio g. 6B)</t>
  </si>
  <si>
    <t>Sudaryta urbanistinių maršrutų, skaičius</t>
  </si>
  <si>
    <t>Suroganizuota ekskursijų, skaičius</t>
  </si>
  <si>
    <t>Administruojama interneto svetainių, skaičius</t>
  </si>
  <si>
    <t>Parengta jūrinės kultūros edukacijos senuosiuose burlaiviuose programos metodika, skaičius</t>
  </si>
  <si>
    <t xml:space="preserve">Suorganizuota diskusijų, skaičius </t>
  </si>
  <si>
    <t xml:space="preserve">Atlikta tyrimų, skaičius </t>
  </si>
  <si>
    <r>
      <t>Atliktas einamasis remontas, m</t>
    </r>
    <r>
      <rPr>
        <vertAlign val="superscript"/>
        <sz val="10"/>
        <rFont val="Times New Roman"/>
        <family val="1"/>
        <charset val="186"/>
      </rPr>
      <t>2</t>
    </r>
  </si>
  <si>
    <t>Vasaros estrados infrastruktūros  einamasis remontas (Liepojos g. 1)</t>
  </si>
  <si>
    <t>Atlikta langų ir fasado remonto darbų, proc.</t>
  </si>
  <si>
    <t>Prancūzų ir lietuvių koprodukcinių projektų įgyvendinimas</t>
  </si>
  <si>
    <t>I</t>
  </si>
  <si>
    <t xml:space="preserve">Pasirengimas lenktynių įgyvendinimui, proc. </t>
  </si>
  <si>
    <t xml:space="preserve">Klaipėdoje apsilankiusių burlaivių skaičius </t>
  </si>
  <si>
    <t xml:space="preserve">Didžiųjų burlaivių lenktynėse dalyvavusių sąvanorių, skaičius </t>
  </si>
  <si>
    <t>Apdovanojimo ceremonijų, skaičius</t>
  </si>
  <si>
    <t>Pagamintų apdovanojimų ir memorialinių objektų, skaičius</t>
  </si>
  <si>
    <t>Miestui aktualių renginių skaičius</t>
  </si>
  <si>
    <t>Įrengta ekspozicija, proc.</t>
  </si>
  <si>
    <t>Miestui aktualių renginių organizavimas</t>
  </si>
  <si>
    <t>Programos „Lietuvos valstybės šimtmečio minėjimo Klaipėdoje“ įgyvendinimas</t>
  </si>
  <si>
    <t>Pasirengimas festivalio įgyvendinimui, proc.</t>
  </si>
  <si>
    <r>
      <t xml:space="preserve">Savivaldybės biudžeto lėšų likutis </t>
    </r>
    <r>
      <rPr>
        <b/>
        <sz val="10"/>
        <rFont val="Times New Roman"/>
        <family val="1"/>
        <charset val="186"/>
      </rPr>
      <t>SB(L)</t>
    </r>
  </si>
  <si>
    <t>Kompensuota bilietų, skaičius, tūkst.</t>
  </si>
  <si>
    <t>Nemokamai suteikta patalpų, kartai (Koncertų salė, KKKC, Žvejų rūmai ir MLIM)</t>
  </si>
  <si>
    <t xml:space="preserve">Atliktas filialo Tilžės g. 9 remontas, proc. </t>
  </si>
  <si>
    <t xml:space="preserve">Atliktas filialo Šlaito g. 10 remontas, proc. </t>
  </si>
  <si>
    <t>Parengtas Bendruomenės namų remonto techninis projektas, proc</t>
  </si>
  <si>
    <t xml:space="preserve">Festivalio dalyvių skaičius </t>
  </si>
  <si>
    <t>BĮ Klaipėdos kultūrų komunikacijų centro veiklos organizavimas, iš jų:</t>
  </si>
  <si>
    <t>BĮ Klaipėdos miesto savivaldybės Mažosios Lietuvos istorijos muziejaus veiklos organizavimas, iš jų:</t>
  </si>
  <si>
    <r>
      <t xml:space="preserve"> </t>
    </r>
    <r>
      <rPr>
        <i/>
        <sz val="10"/>
        <rFont val="Times New Roman"/>
        <family val="1"/>
        <charset val="186"/>
      </rPr>
      <t>- Ekspozicijos projektavimas ir įrengimas piliavietės šiaurinėje kurtinoje</t>
    </r>
  </si>
  <si>
    <t>Atviro virtualaus ubanistikos muziejaus sukūrimas</t>
  </si>
  <si>
    <t xml:space="preserve">Parengtas remonto techninis projektas, vnt. </t>
  </si>
  <si>
    <t>Į projektą įtrauktų asmenų skaičius</t>
  </si>
  <si>
    <t xml:space="preserve">Miesto pietinės dalies gyventojų socialinės-kultūrinės atskirties mažinimas, naudojant kūrybinių partnerysčių metodiką </t>
  </si>
  <si>
    <r>
      <t xml:space="preserve">Europos Sąjungos paramos lėšos, kurios įtrauktos į savivaldybės biudžetą </t>
    </r>
    <r>
      <rPr>
        <b/>
        <sz val="10"/>
        <rFont val="Times New Roman"/>
        <family val="1"/>
        <charset val="186"/>
      </rPr>
      <t>SB(ES)</t>
    </r>
  </si>
  <si>
    <t>Neatlygintinai suteiktų paslaugų kompensavimas</t>
  </si>
  <si>
    <r>
      <t>Kulūros centro Žvejų rūmų stogo anstato apskardinimas skarda, m</t>
    </r>
    <r>
      <rPr>
        <vertAlign val="superscript"/>
        <sz val="10"/>
        <rFont val="Times New Roman"/>
        <family val="1"/>
        <charset val="186"/>
      </rPr>
      <t>2</t>
    </r>
  </si>
  <si>
    <t>Programos dalyvių skaičius</t>
  </si>
  <si>
    <t xml:space="preserve">Diskusijose dalyvavusių asmenų skaičius </t>
  </si>
  <si>
    <t xml:space="preserve">Parengta leidinio rankraščių, skaičius </t>
  </si>
  <si>
    <t>Išleista leidinių, skaičius</t>
  </si>
  <si>
    <t>Visų tautybių gyventojų kultūrinės sąveikos didinimas</t>
  </si>
  <si>
    <t>SB(ESL)</t>
  </si>
  <si>
    <r>
      <t xml:space="preserve">Europos Sąjungos finansinės paramos lėšų likučio metų pradžioje lėšos </t>
    </r>
    <r>
      <rPr>
        <b/>
        <sz val="10"/>
        <rFont val="Times New Roman"/>
        <family val="1"/>
        <charset val="186"/>
      </rPr>
      <t>SB(ESL)</t>
    </r>
  </si>
  <si>
    <t>Savivaldybės biudžetas, iš jo:</t>
  </si>
  <si>
    <t xml:space="preserve">Įvertintų paraiškų skaičius </t>
  </si>
  <si>
    <t xml:space="preserve">Ekspertų skaičius </t>
  </si>
  <si>
    <t xml:space="preserve">Įdiegta Kultūros ir meno projektų administravimo programa, proc. </t>
  </si>
  <si>
    <t>tūkst. Eur</t>
  </si>
  <si>
    <t>Aiškinamojo rašto priedas Nr.3</t>
  </si>
  <si>
    <t xml:space="preserve"> 2019–2022 M. KLAIPĖDOS MIESTO SAVIVALDYBĖS</t>
  </si>
  <si>
    <t>Papriemonės kodas</t>
  </si>
  <si>
    <t>Vykdytojas (skyrius / asmuo)</t>
  </si>
  <si>
    <t>2022-ųjų metų lėšų projektas</t>
  </si>
  <si>
    <t>2022-ieji metai</t>
  </si>
  <si>
    <t>2022 m. lėšų projektas</t>
  </si>
  <si>
    <t>2019-ųjų metų asignavimų planas*</t>
  </si>
  <si>
    <t>Įrengta informacinė-kūrybinė zona, proc.</t>
  </si>
  <si>
    <t>Šv. Pranciškaus Asyžiečio vienuolynas</t>
  </si>
  <si>
    <t>07</t>
  </si>
  <si>
    <t xml:space="preserve"> - automobilio įsigijimas įstaigos reikmėms</t>
  </si>
  <si>
    <t xml:space="preserve"> - projekto „Socialinės atskirties grupių integracija tiriant kultūros ir gamtos paveldą“ įgyvendinimas(Interreg V-A Latvijos-Lietuvos bendradarbiavimo per sieną programa)</t>
  </si>
  <si>
    <t>Vidaus patalpų remonto darbai Kalnupės g. 13, proc</t>
  </si>
  <si>
    <t xml:space="preserve">Burlaivių įveiklinimo programos įgyvendinimas </t>
  </si>
  <si>
    <t>`</t>
  </si>
  <si>
    <t>Atlikti vidaus remonto darbai, Bažnyčių g. 4, proc.</t>
  </si>
  <si>
    <t xml:space="preserve">Surganizuota šokio meistriškumo sesijų, skaičius </t>
  </si>
  <si>
    <t xml:space="preserve">Įgyvendinamų projektų, skaičius </t>
  </si>
  <si>
    <t>Lauko ženklų sukūrimas ir pastatymas, skaičius</t>
  </si>
  <si>
    <t xml:space="preserve">Klaipėdos miesto kultūros komunikacijos programos įgyvendinimas </t>
  </si>
  <si>
    <t>Lifto įrengimas Klaipėdos miesto Mažosios Lietuvos istorijos muziejuje</t>
  </si>
  <si>
    <t>P1</t>
  </si>
  <si>
    <t>P 3.3.2.5., 3.32.7.</t>
  </si>
  <si>
    <t>P3.2.2.2.</t>
  </si>
  <si>
    <t xml:space="preserve">P3.3.1.4. </t>
  </si>
  <si>
    <t>* Pagal Klaipėdos miesto savivaldybės tarybos 2019-10-24 sprendimą T2-293</t>
  </si>
  <si>
    <t>BĮ Klaipėdos miesto savivaldybės Imanuelio Kanto viešosios bibliotekos veiklos organizavimas</t>
  </si>
  <si>
    <t xml:space="preserve">Imanuelio Kanto viešosios bibliotekos filialų  einamasis remontas </t>
  </si>
  <si>
    <t>UKD</t>
  </si>
  <si>
    <t>(skirtumas)</t>
  </si>
  <si>
    <t>14 </t>
  </si>
  <si>
    <t> 12</t>
  </si>
  <si>
    <t>1 620,0</t>
  </si>
  <si>
    <t>1 354,0</t>
  </si>
  <si>
    <t xml:space="preserve"> Kultūros skyrius</t>
  </si>
  <si>
    <t>Kultūros skyrius</t>
  </si>
  <si>
    <t>Socialinės infrastruktūros skyrius</t>
  </si>
  <si>
    <t xml:space="preserve">V. Tkačik </t>
  </si>
  <si>
    <t>Projektų skyrius</t>
  </si>
  <si>
    <t>Statybos ir infrastruktūros plėtros skyrius V. Tkačik</t>
  </si>
  <si>
    <t>Projekto vadovė I. Dulkytė</t>
  </si>
  <si>
    <t>Statybos ir infrastruktūros plėtros skyrius I. Gustaitienė</t>
  </si>
  <si>
    <t>LRVB</t>
  </si>
  <si>
    <r>
      <t xml:space="preserve">Valstybės biudžeto lėšos </t>
    </r>
    <r>
      <rPr>
        <b/>
        <sz val="10"/>
        <rFont val="Times New Roman"/>
        <family val="1"/>
        <charset val="186"/>
      </rPr>
      <t>LRVB</t>
    </r>
  </si>
  <si>
    <t>„The Tall Ships Races“ programos įgyvendinimas</t>
  </si>
  <si>
    <t>Įsigyta įranga ir baldai parodų salėms ir kūrybinėms dirbtuvėms, kompl.</t>
  </si>
  <si>
    <t>Suorganizuota edukacinių renginių, skaičius</t>
  </si>
  <si>
    <t>Organizuotos kūrybinės dirbtuvės - Meno topografija, vnt.</t>
  </si>
  <si>
    <t>Organizuota interaktyvių ekskursijų (Meno terminalas), vnt.</t>
  </si>
  <si>
    <t>Įsigytas automobilis, sk.</t>
  </si>
  <si>
    <t>Suorganizuotų edukacinių renginių, skaičius</t>
  </si>
  <si>
    <t>Suorganizuota paroda, vnt.</t>
  </si>
  <si>
    <t xml:space="preserve"> Europos folkloro festivalio „Europiada“ programos įgyvendinimas</t>
  </si>
  <si>
    <t>Suorganizuota STI konferencija</t>
  </si>
  <si>
    <t>Komunalinių paslaugų (šildymo, vandens, nuotekų) įsigijimas</t>
  </si>
  <si>
    <t xml:space="preserve">Įstaigų skaičius  </t>
  </si>
  <si>
    <t xml:space="preserve">                                                                                                                                                                                                                                                                                                                                                                                                                                                                                                                                                                                                                                                                                                                                                                                                                                                                                                                                                                                                                                                                                                                                                            </t>
  </si>
  <si>
    <r>
      <t>Pajamų įmokų likutis</t>
    </r>
    <r>
      <rPr>
        <b/>
        <sz val="10"/>
        <rFont val="Times New Roman"/>
        <family val="1"/>
        <charset val="186"/>
      </rPr>
      <t xml:space="preserve"> SB(SPL)</t>
    </r>
  </si>
  <si>
    <t>priedas</t>
  </si>
  <si>
    <t xml:space="preserve">Klaipėdos miesto savivaldybės miesto kultūros plėtros programos (Nr. 08) aprašymo </t>
  </si>
  <si>
    <t xml:space="preserve"> 2020–2022 M. KLAIPĖDOS MIESTO SAVIVALDYBĖS</t>
  </si>
  <si>
    <t>437</t>
  </si>
  <si>
    <t xml:space="preserve">Virtualių lankytojų skaičius,tūkst. </t>
  </si>
  <si>
    <t xml:space="preserve">Suorganizuotų kultūros -edukacinių renginių, skaičius </t>
  </si>
  <si>
    <t xml:space="preserve">Skaitmeninio raštingumo mokymų, dalyvių skaičius </t>
  </si>
  <si>
    <t>Kultūrinės veiklos tyrimų ir stebėsenos vykdymas (EBPO ir EK tyrimas „Kultūra, kūrybinė ekonomika ir vietos vystymasis“)</t>
  </si>
  <si>
    <t>Suorganizuota renginių, skaičius</t>
  </si>
  <si>
    <t>Pasirengta festivalio įgyvendinimui, proc.</t>
  </si>
  <si>
    <t>Pritaikyta erdvių specialiai jas paženklinant, vnt.</t>
  </si>
  <si>
    <t>2020-ųjų metų asignavimų planas</t>
  </si>
  <si>
    <t>2020 m. asignavimų planas</t>
  </si>
  <si>
    <t>Siūlomas keisti 2020-ųjų metų asignavimų planas</t>
  </si>
  <si>
    <t>Skirtumas</t>
  </si>
  <si>
    <t>Paaiškinimas</t>
  </si>
  <si>
    <t>Siūloma sumažinti priemonės finansavimo apimtį, nes dėl šiltos žiemos panaudota mažiau lėšų, nei planuota</t>
  </si>
  <si>
    <t xml:space="preserve">Lyginamasis variantas </t>
  </si>
  <si>
    <t>Siūloma išbraukti priemonę iš programos, nes projekto paraiška negavo finansavimo. Nepanaudotas lėšas siūloma nukreipti  į SVP 3 bei 6 programas, kuriose numatytos priemonės, skirtos ekstremaliai situacijai, susijusiai su COVID-19 plitimu, suvaldyti.</t>
  </si>
  <si>
    <t>Siūloma mažinti finansavimą priemonei, nes dėl karantino nevykdomi renginiai. Nepanaudotas lėšas siūloma nukreipti į SVP 3 bei 6 programas, kuriose numatytos priemonės, skirtos ekstremaliai situacijai, susijusiai su COVID-19 plitimu, suvaldyti.</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</si>
</sst>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409]#,##0"/>
  </numFmts>
  <fonts count="36" x14ac:knownFonts="1">
    <font>
      <sz val="10"/>
      <name val="Arial"/>
      <charset val="186"/>
    </font>
    <font>
      <sz val="11"/>
      <color theme="1"/>
      <name val="Calibri"/>
      <family val="2"/>
      <charset val="186"/>
      <scheme val="minor"/>
    </font>
    <font>
      <sz val="10"/>
      <name val="Times New Roman"/>
      <family val="1"/>
      <charset val="186"/>
    </font>
    <font>
      <sz val="12"/>
      <name val="Times New Roman"/>
      <family val="1"/>
    </font>
    <font>
      <sz val="12"/>
      <name val="Times New Roman"/>
      <family val="1"/>
      <charset val="186"/>
    </font>
    <font>
      <b/>
      <sz val="12"/>
      <name val="Times New Roman"/>
      <family val="1"/>
      <charset val="186"/>
    </font>
    <font>
      <b/>
      <sz val="12"/>
      <name val="Times New Roman"/>
      <family val="1"/>
    </font>
    <font>
      <sz val="12"/>
      <name val="Arial"/>
      <family val="2"/>
      <charset val="186"/>
    </font>
    <font>
      <sz val="10"/>
      <name val="Times New Roman"/>
      <family val="1"/>
    </font>
    <font>
      <b/>
      <sz val="10"/>
      <name val="Times New Roman"/>
      <family val="1"/>
      <charset val="186"/>
    </font>
    <font>
      <i/>
      <sz val="10"/>
      <name val="Times New Roman"/>
      <family val="1"/>
      <charset val="186"/>
    </font>
    <font>
      <b/>
      <u/>
      <sz val="10"/>
      <name val="Times New Roman"/>
      <family val="1"/>
      <charset val="186"/>
    </font>
    <font>
      <sz val="10"/>
      <name val="Arial"/>
      <family val="2"/>
      <charset val="186"/>
    </font>
    <font>
      <b/>
      <u/>
      <sz val="10"/>
      <name val="Times New Roman"/>
      <family val="1"/>
    </font>
    <font>
      <b/>
      <sz val="10"/>
      <name val="Times New Roman"/>
      <family val="1"/>
    </font>
    <font>
      <b/>
      <sz val="9"/>
      <color indexed="81"/>
      <name val="Tahoma"/>
      <family val="2"/>
      <charset val="186"/>
    </font>
    <font>
      <sz val="9"/>
      <color indexed="81"/>
      <name val="Tahoma"/>
      <family val="2"/>
      <charset val="186"/>
    </font>
    <font>
      <b/>
      <i/>
      <sz val="9"/>
      <color indexed="81"/>
      <name val="Tahoma"/>
      <family val="2"/>
      <charset val="186"/>
    </font>
    <font>
      <sz val="10"/>
      <color rgb="FFFF0000"/>
      <name val="Times New Roman"/>
      <family val="1"/>
      <charset val="186"/>
    </font>
    <font>
      <vertAlign val="superscript"/>
      <sz val="10"/>
      <name val="Times New Roman"/>
      <family val="1"/>
      <charset val="186"/>
    </font>
    <font>
      <sz val="11"/>
      <color rgb="FF000000"/>
      <name val="Calibri"/>
      <family val="2"/>
      <charset val="186"/>
    </font>
    <font>
      <sz val="11"/>
      <color theme="1"/>
      <name val="Calibri"/>
      <family val="2"/>
      <scheme val="minor"/>
    </font>
    <font>
      <sz val="10"/>
      <name val="Arial"/>
      <family val="2"/>
    </font>
    <font>
      <sz val="11"/>
      <name val="Times New Roman"/>
      <family val="1"/>
      <charset val="186"/>
    </font>
    <font>
      <sz val="11"/>
      <color rgb="FF9C0006"/>
      <name val="Calibri"/>
      <family val="2"/>
      <charset val="186"/>
      <scheme val="minor"/>
    </font>
    <font>
      <b/>
      <sz val="10"/>
      <color rgb="FFFF0000"/>
      <name val="Times New Roman"/>
      <family val="1"/>
      <charset val="186"/>
    </font>
    <font>
      <sz val="10"/>
      <color rgb="FFFF0000"/>
      <name val="Times New Roman"/>
      <family val="1"/>
    </font>
    <font>
      <sz val="10"/>
      <color theme="0"/>
      <name val="Times New Roman"/>
      <family val="1"/>
      <charset val="186"/>
    </font>
    <font>
      <b/>
      <sz val="10"/>
      <color theme="0"/>
      <name val="Times New Roman"/>
      <family val="1"/>
      <charset val="186"/>
    </font>
    <font>
      <b/>
      <sz val="11"/>
      <color theme="1"/>
      <name val="Calibri"/>
      <family val="2"/>
      <charset val="186"/>
      <scheme val="minor"/>
    </font>
    <font>
      <sz val="10"/>
      <color theme="4" tint="-0.249977111117893"/>
      <name val="Times New Roman"/>
      <family val="1"/>
      <charset val="186"/>
    </font>
    <font>
      <sz val="9"/>
      <name val="Times New Roman"/>
      <family val="1"/>
      <charset val="186"/>
    </font>
    <font>
      <b/>
      <u/>
      <sz val="10"/>
      <color rgb="FFFF0000"/>
      <name val="Times New Roman"/>
      <family val="1"/>
      <charset val="186"/>
    </font>
    <font>
      <i/>
      <strike/>
      <sz val="10"/>
      <color rgb="FFFF0000"/>
      <name val="Times New Roman"/>
      <family val="1"/>
      <charset val="186"/>
    </font>
    <font>
      <strike/>
      <sz val="10"/>
      <color rgb="FFFF0000"/>
      <name val="Times New Roman"/>
      <family val="1"/>
      <charset val="186"/>
    </font>
    <font>
      <b/>
      <sz val="11"/>
      <name val="Calibri"/>
      <family val="2"/>
      <charset val="186"/>
      <scheme val="minor"/>
    </font>
  </fonts>
  <fills count="17">
    <fill>
      <patternFill patternType="none"/>
    </fill>
    <fill>
      <patternFill patternType="gray125"/>
    </fill>
    <fill>
      <patternFill patternType="solid">
        <fgColor indexed="45"/>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rgb="FF99CCFF"/>
        <bgColor indexed="64"/>
      </patternFill>
    </fill>
    <fill>
      <patternFill patternType="solid">
        <fgColor rgb="FFBCF6BD"/>
        <bgColor indexed="64"/>
      </patternFill>
    </fill>
    <fill>
      <patternFill patternType="solid">
        <fgColor rgb="FFCCFFCC"/>
        <bgColor indexed="64"/>
      </patternFill>
    </fill>
    <fill>
      <patternFill patternType="solid">
        <fgColor rgb="FFFFFFFF"/>
        <bgColor rgb="FFFFFFFF"/>
      </patternFill>
    </fill>
    <fill>
      <patternFill patternType="solid">
        <fgColor theme="0"/>
        <bgColor rgb="FFD9D9D9"/>
      </patternFill>
    </fill>
    <fill>
      <patternFill patternType="solid">
        <fgColor rgb="FFFFC7CE"/>
      </patternFill>
    </fill>
    <fill>
      <patternFill patternType="solid">
        <fgColor rgb="FFFFFFCC"/>
        <bgColor indexed="64"/>
      </patternFill>
    </fill>
    <fill>
      <patternFill patternType="solid">
        <fgColor theme="0"/>
        <bgColor rgb="FFFFFFFF"/>
      </patternFill>
    </fill>
  </fills>
  <borders count="92">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right style="thin">
        <color indexed="64"/>
      </right>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diagonal/>
    </border>
    <border>
      <left/>
      <right style="medium">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rgb="FF000000"/>
      </right>
      <top/>
      <bottom/>
      <diagonal/>
    </border>
    <border>
      <left style="thin">
        <color rgb="FF000000"/>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rgb="FF000000"/>
      </top>
      <bottom style="thin">
        <color indexed="64"/>
      </bottom>
      <diagonal/>
    </border>
    <border>
      <left style="thin">
        <color rgb="FF000000"/>
      </left>
      <right style="thin">
        <color indexed="64"/>
      </right>
      <top/>
      <bottom/>
      <diagonal/>
    </border>
    <border>
      <left style="thin">
        <color rgb="FF000000"/>
      </left>
      <right style="thin">
        <color indexed="64"/>
      </right>
      <top style="thin">
        <color rgb="FF000000"/>
      </top>
      <bottom style="thin">
        <color indexed="64"/>
      </bottom>
      <diagonal/>
    </border>
    <border>
      <left style="medium">
        <color indexed="64"/>
      </left>
      <right style="medium">
        <color indexed="64"/>
      </right>
      <top style="medium">
        <color indexed="64"/>
      </top>
      <bottom style="medium">
        <color indexed="64"/>
      </bottom>
      <diagonal/>
    </border>
    <border>
      <left/>
      <right/>
      <top style="thin">
        <color rgb="FF000000"/>
      </top>
      <bottom style="thin">
        <color indexed="64"/>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diagonal/>
    </border>
    <border>
      <left/>
      <right/>
      <top style="thin">
        <color rgb="FF000000"/>
      </top>
      <bottom/>
      <diagonal/>
    </border>
    <border>
      <left style="thin">
        <color rgb="FF000000"/>
      </left>
      <right style="thin">
        <color indexed="64"/>
      </right>
      <top style="thin">
        <color rgb="FF000000"/>
      </top>
      <bottom/>
      <diagonal/>
    </border>
    <border>
      <left/>
      <right style="medium">
        <color indexed="64"/>
      </right>
      <top style="thin">
        <color rgb="FF000000"/>
      </top>
      <bottom/>
      <diagonal/>
    </border>
    <border>
      <left/>
      <right style="thin">
        <color indexed="64"/>
      </right>
      <top style="medium">
        <color indexed="64"/>
      </top>
      <bottom style="thin">
        <color indexed="64"/>
      </bottom>
      <diagonal/>
    </border>
  </borders>
  <cellStyleXfs count="11">
    <xf numFmtId="0" fontId="0" fillId="0" borderId="0"/>
    <xf numFmtId="0" fontId="12" fillId="0" borderId="0"/>
    <xf numFmtId="0" fontId="12" fillId="0" borderId="0">
      <alignment vertical="center"/>
    </xf>
    <xf numFmtId="166" fontId="20" fillId="0" borderId="0" applyBorder="0" applyProtection="0"/>
    <xf numFmtId="0" fontId="12" fillId="0" borderId="0"/>
    <xf numFmtId="0" fontId="12" fillId="0" borderId="0"/>
    <xf numFmtId="0" fontId="21" fillId="0" borderId="0"/>
    <xf numFmtId="0" fontId="22" fillId="0" borderId="0"/>
    <xf numFmtId="0" fontId="1" fillId="0" borderId="0"/>
    <xf numFmtId="0" fontId="12" fillId="0" borderId="0"/>
    <xf numFmtId="0" fontId="24" fillId="14" borderId="0" applyNumberFormat="0" applyBorder="0" applyAlignment="0" applyProtection="0"/>
  </cellStyleXfs>
  <cellXfs count="1623">
    <xf numFmtId="0" fontId="0" fillId="0" borderId="0" xfId="0"/>
    <xf numFmtId="49" fontId="2" fillId="0" borderId="0" xfId="0" applyNumberFormat="1" applyFont="1" applyAlignment="1">
      <alignment vertical="top"/>
    </xf>
    <xf numFmtId="49" fontId="2" fillId="0" borderId="0" xfId="0" applyNumberFormat="1" applyFont="1" applyAlignment="1">
      <alignment horizontal="center" vertical="top"/>
    </xf>
    <xf numFmtId="3" fontId="2" fillId="0" borderId="0" xfId="0" applyNumberFormat="1" applyFont="1" applyAlignment="1">
      <alignment horizontal="center" vertical="top"/>
    </xf>
    <xf numFmtId="164" fontId="2" fillId="0" borderId="0" xfId="0" applyNumberFormat="1" applyFont="1" applyAlignment="1">
      <alignment horizontal="center" vertical="top"/>
    </xf>
    <xf numFmtId="3" fontId="2" fillId="0" borderId="0" xfId="0" applyNumberFormat="1" applyFont="1" applyBorder="1" applyAlignment="1">
      <alignment vertical="top"/>
    </xf>
    <xf numFmtId="3" fontId="3" fillId="0" borderId="0" xfId="0" applyNumberFormat="1" applyFont="1" applyBorder="1" applyAlignment="1">
      <alignment vertical="top"/>
    </xf>
    <xf numFmtId="49" fontId="8" fillId="0" borderId="0" xfId="0" applyNumberFormat="1" applyFont="1" applyAlignment="1">
      <alignment vertical="top"/>
    </xf>
    <xf numFmtId="49" fontId="8" fillId="0" borderId="0" xfId="0" applyNumberFormat="1" applyFont="1" applyAlignment="1">
      <alignment horizontal="center" vertical="top"/>
    </xf>
    <xf numFmtId="3" fontId="8" fillId="0" borderId="0" xfId="0" applyNumberFormat="1" applyFont="1" applyAlignment="1">
      <alignment vertical="top"/>
    </xf>
    <xf numFmtId="3" fontId="8" fillId="0" borderId="0" xfId="0" applyNumberFormat="1" applyFont="1" applyAlignment="1">
      <alignment horizontal="center" vertical="center" wrapText="1"/>
    </xf>
    <xf numFmtId="3" fontId="8" fillId="0" borderId="0" xfId="0" applyNumberFormat="1" applyFont="1" applyAlignment="1">
      <alignment horizontal="center" vertical="top"/>
    </xf>
    <xf numFmtId="164" fontId="8" fillId="0" borderId="0" xfId="0" applyNumberFormat="1" applyFont="1" applyAlignment="1">
      <alignment horizontal="center" vertical="top"/>
    </xf>
    <xf numFmtId="3" fontId="8" fillId="0" borderId="0" xfId="0" applyNumberFormat="1" applyFont="1" applyAlignment="1">
      <alignment vertical="top" wrapText="1"/>
    </xf>
    <xf numFmtId="3" fontId="8" fillId="0" borderId="0" xfId="0" applyNumberFormat="1" applyFont="1" applyBorder="1" applyAlignment="1">
      <alignment vertical="top"/>
    </xf>
    <xf numFmtId="49" fontId="9" fillId="4" borderId="25" xfId="0" applyNumberFormat="1" applyFont="1" applyFill="1" applyBorder="1" applyAlignment="1">
      <alignment horizontal="center" vertical="top"/>
    </xf>
    <xf numFmtId="49" fontId="9" fillId="5" borderId="19" xfId="0" applyNumberFormat="1" applyFont="1" applyFill="1" applyBorder="1" applyAlignment="1">
      <alignment horizontal="center" vertical="top"/>
    </xf>
    <xf numFmtId="49" fontId="9" fillId="5" borderId="3" xfId="0" applyNumberFormat="1" applyFont="1" applyFill="1" applyBorder="1" applyAlignment="1">
      <alignment horizontal="center" vertical="top"/>
    </xf>
    <xf numFmtId="49" fontId="9" fillId="6" borderId="3" xfId="0" applyNumberFormat="1" applyFont="1" applyFill="1" applyBorder="1" applyAlignment="1">
      <alignment horizontal="left" vertical="top" wrapText="1"/>
    </xf>
    <xf numFmtId="3" fontId="9" fillId="6" borderId="4" xfId="0" applyNumberFormat="1" applyFont="1" applyFill="1" applyBorder="1" applyAlignment="1">
      <alignment horizontal="center" vertical="top" wrapText="1"/>
    </xf>
    <xf numFmtId="3" fontId="9" fillId="6" borderId="5" xfId="0" applyNumberFormat="1" applyFont="1" applyFill="1" applyBorder="1" applyAlignment="1">
      <alignment horizontal="center" vertical="top" wrapText="1"/>
    </xf>
    <xf numFmtId="3" fontId="2" fillId="0" borderId="29" xfId="0"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3" fontId="2" fillId="6" borderId="4" xfId="0" applyNumberFormat="1" applyFont="1" applyFill="1" applyBorder="1" applyAlignment="1">
      <alignment horizontal="center" vertical="top"/>
    </xf>
    <xf numFmtId="49" fontId="9" fillId="5" borderId="10" xfId="0" applyNumberFormat="1" applyFont="1" applyFill="1" applyBorder="1" applyAlignment="1">
      <alignment horizontal="center" vertical="top"/>
    </xf>
    <xf numFmtId="49" fontId="9" fillId="6" borderId="10" xfId="0" applyNumberFormat="1" applyFont="1" applyFill="1" applyBorder="1" applyAlignment="1">
      <alignment horizontal="left" vertical="top" wrapText="1"/>
    </xf>
    <xf numFmtId="3" fontId="2" fillId="6" borderId="35" xfId="0" applyNumberFormat="1" applyFont="1" applyFill="1" applyBorder="1" applyAlignment="1">
      <alignment horizontal="center" vertical="top"/>
    </xf>
    <xf numFmtId="164" fontId="9" fillId="7" borderId="22" xfId="0" applyNumberFormat="1" applyFont="1" applyFill="1" applyBorder="1" applyAlignment="1">
      <alignment horizontal="center" vertical="top" wrapText="1"/>
    </xf>
    <xf numFmtId="49" fontId="9" fillId="4" borderId="31" xfId="0" applyNumberFormat="1" applyFont="1" applyFill="1" applyBorder="1" applyAlignment="1">
      <alignment vertical="top"/>
    </xf>
    <xf numFmtId="49" fontId="9" fillId="0" borderId="10" xfId="0" applyNumberFormat="1" applyFont="1" applyBorder="1" applyAlignment="1">
      <alignment vertical="top"/>
    </xf>
    <xf numFmtId="3" fontId="9" fillId="0" borderId="12" xfId="0" applyNumberFormat="1" applyFont="1" applyBorder="1" applyAlignment="1">
      <alignment horizontal="center" vertical="top"/>
    </xf>
    <xf numFmtId="3" fontId="2" fillId="0" borderId="32" xfId="0" applyNumberFormat="1" applyFont="1" applyFill="1" applyBorder="1" applyAlignment="1">
      <alignment horizontal="left" vertical="top" wrapText="1"/>
    </xf>
    <xf numFmtId="3" fontId="2" fillId="6" borderId="45" xfId="0" applyNumberFormat="1" applyFont="1" applyFill="1" applyBorder="1" applyAlignment="1">
      <alignment vertical="top" wrapText="1"/>
    </xf>
    <xf numFmtId="49" fontId="9" fillId="4" borderId="29" xfId="0" applyNumberFormat="1" applyFont="1" applyFill="1" applyBorder="1" applyAlignment="1">
      <alignment horizontal="center" vertical="top"/>
    </xf>
    <xf numFmtId="49" fontId="9" fillId="6" borderId="30" xfId="0" applyNumberFormat="1" applyFont="1" applyFill="1" applyBorder="1" applyAlignment="1">
      <alignment horizontal="center" vertical="top"/>
    </xf>
    <xf numFmtId="49" fontId="9" fillId="4" borderId="31" xfId="0" applyNumberFormat="1" applyFont="1" applyFill="1" applyBorder="1" applyAlignment="1">
      <alignment horizontal="center" vertical="top"/>
    </xf>
    <xf numFmtId="49" fontId="9" fillId="6" borderId="37" xfId="0" applyNumberFormat="1" applyFont="1" applyFill="1" applyBorder="1" applyAlignment="1">
      <alignment horizontal="center" vertical="top"/>
    </xf>
    <xf numFmtId="0" fontId="2" fillId="0" borderId="32" xfId="0" applyFont="1" applyFill="1" applyBorder="1" applyAlignment="1">
      <alignment horizontal="left" vertical="top" wrapText="1"/>
    </xf>
    <xf numFmtId="49" fontId="9" fillId="4" borderId="47" xfId="0" applyNumberFormat="1" applyFont="1" applyFill="1" applyBorder="1" applyAlignment="1">
      <alignment horizontal="center" vertical="top"/>
    </xf>
    <xf numFmtId="49" fontId="9" fillId="6" borderId="48" xfId="0" applyNumberFormat="1" applyFont="1" applyFill="1" applyBorder="1" applyAlignment="1">
      <alignment horizontal="center" vertical="top"/>
    </xf>
    <xf numFmtId="3" fontId="2" fillId="6" borderId="48" xfId="0" applyNumberFormat="1" applyFont="1" applyFill="1" applyBorder="1" applyAlignment="1">
      <alignment horizontal="center" vertical="center" textRotation="90" wrapText="1"/>
    </xf>
    <xf numFmtId="165" fontId="9" fillId="7" borderId="22" xfId="0" applyNumberFormat="1" applyFont="1" applyFill="1" applyBorder="1" applyAlignment="1">
      <alignment horizontal="center" vertical="top" wrapText="1"/>
    </xf>
    <xf numFmtId="3" fontId="2" fillId="6" borderId="51" xfId="0" applyNumberFormat="1" applyFont="1" applyFill="1" applyBorder="1" applyAlignment="1">
      <alignment horizontal="center" vertical="top"/>
    </xf>
    <xf numFmtId="3" fontId="2" fillId="6" borderId="53" xfId="0" applyNumberFormat="1" applyFont="1" applyFill="1" applyBorder="1" applyAlignment="1">
      <alignment horizontal="center" vertical="top"/>
    </xf>
    <xf numFmtId="3" fontId="2" fillId="6" borderId="0" xfId="0" applyNumberFormat="1" applyFont="1" applyFill="1" applyBorder="1" applyAlignment="1">
      <alignment horizontal="center" vertical="top"/>
    </xf>
    <xf numFmtId="49" fontId="9" fillId="4" borderId="29" xfId="0" applyNumberFormat="1" applyFont="1" applyFill="1" applyBorder="1" applyAlignment="1">
      <alignment vertical="top"/>
    </xf>
    <xf numFmtId="49" fontId="9" fillId="0" borderId="3" xfId="0" applyNumberFormat="1" applyFont="1" applyBorder="1" applyAlignment="1">
      <alignment vertical="top"/>
    </xf>
    <xf numFmtId="3" fontId="2" fillId="0" borderId="2" xfId="0" applyNumberFormat="1" applyFont="1" applyFill="1" applyBorder="1" applyAlignment="1">
      <alignment horizontal="center" vertical="top"/>
    </xf>
    <xf numFmtId="3" fontId="2" fillId="0" borderId="30" xfId="0" applyNumberFormat="1" applyFont="1" applyFill="1" applyBorder="1" applyAlignment="1">
      <alignment horizontal="center" vertical="top"/>
    </xf>
    <xf numFmtId="3" fontId="2" fillId="0" borderId="4" xfId="0" applyNumberFormat="1" applyFont="1" applyFill="1" applyBorder="1" applyAlignment="1">
      <alignment horizontal="center" vertical="top"/>
    </xf>
    <xf numFmtId="49" fontId="9" fillId="4" borderId="47" xfId="0" applyNumberFormat="1" applyFont="1" applyFill="1" applyBorder="1" applyAlignment="1">
      <alignment vertical="top"/>
    </xf>
    <xf numFmtId="49" fontId="9" fillId="0" borderId="19" xfId="0" applyNumberFormat="1" applyFont="1" applyBorder="1" applyAlignment="1">
      <alignment vertical="top"/>
    </xf>
    <xf numFmtId="3" fontId="2" fillId="0" borderId="48" xfId="0" applyNumberFormat="1" applyFont="1" applyFill="1" applyBorder="1" applyAlignment="1">
      <alignment horizontal="center" vertical="top"/>
    </xf>
    <xf numFmtId="3" fontId="2" fillId="0" borderId="20" xfId="0" applyNumberFormat="1" applyFont="1" applyFill="1" applyBorder="1" applyAlignment="1">
      <alignment horizontal="center" vertical="top"/>
    </xf>
    <xf numFmtId="164" fontId="9" fillId="7" borderId="22" xfId="0" applyNumberFormat="1" applyFont="1" applyFill="1" applyBorder="1" applyAlignment="1">
      <alignment horizontal="center" vertical="top"/>
    </xf>
    <xf numFmtId="49" fontId="9" fillId="4" borderId="2" xfId="0" applyNumberFormat="1" applyFont="1" applyFill="1" applyBorder="1" applyAlignment="1">
      <alignment vertical="top"/>
    </xf>
    <xf numFmtId="3" fontId="9" fillId="0" borderId="5" xfId="0" applyNumberFormat="1" applyFont="1" applyBorder="1" applyAlignment="1">
      <alignment horizontal="center" vertical="top" wrapText="1"/>
    </xf>
    <xf numFmtId="3" fontId="9" fillId="0" borderId="12" xfId="0" applyNumberFormat="1" applyFont="1" applyBorder="1" applyAlignment="1">
      <alignment horizontal="center" vertical="top" wrapText="1"/>
    </xf>
    <xf numFmtId="3" fontId="2" fillId="0" borderId="0" xfId="0" applyNumberFormat="1" applyFont="1" applyFill="1" applyBorder="1" applyAlignment="1">
      <alignment horizontal="center" vertical="top" wrapText="1"/>
    </xf>
    <xf numFmtId="3" fontId="2" fillId="0" borderId="10" xfId="0" applyNumberFormat="1" applyFont="1" applyFill="1" applyBorder="1" applyAlignment="1">
      <alignment vertical="top" wrapText="1"/>
    </xf>
    <xf numFmtId="3" fontId="9" fillId="6" borderId="12"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8" borderId="48" xfId="0" applyNumberFormat="1" applyFont="1" applyFill="1" applyBorder="1" applyAlignment="1">
      <alignment horizontal="center" vertical="top"/>
    </xf>
    <xf numFmtId="3" fontId="2" fillId="8" borderId="20"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31" xfId="0" applyNumberFormat="1" applyFont="1" applyFill="1" applyBorder="1" applyAlignment="1">
      <alignment vertical="top" wrapText="1"/>
    </xf>
    <xf numFmtId="3" fontId="2" fillId="6" borderId="48" xfId="0" applyNumberFormat="1" applyFont="1" applyFill="1" applyBorder="1" applyAlignment="1">
      <alignment horizontal="center" vertical="top"/>
    </xf>
    <xf numFmtId="49" fontId="9" fillId="5" borderId="48" xfId="0" applyNumberFormat="1" applyFont="1" applyFill="1" applyBorder="1" applyAlignment="1">
      <alignment horizontal="center" vertical="top"/>
    </xf>
    <xf numFmtId="3" fontId="2" fillId="6" borderId="58" xfId="0" applyNumberFormat="1" applyFont="1" applyFill="1" applyBorder="1" applyAlignment="1">
      <alignment horizontal="left" vertical="top" wrapText="1"/>
    </xf>
    <xf numFmtId="3" fontId="2" fillId="0" borderId="33" xfId="0" applyNumberFormat="1" applyFont="1" applyFill="1" applyBorder="1" applyAlignment="1">
      <alignment horizontal="center" vertical="top"/>
    </xf>
    <xf numFmtId="3" fontId="2" fillId="0" borderId="44" xfId="0" applyNumberFormat="1" applyFont="1" applyFill="1" applyBorder="1" applyAlignment="1">
      <alignment horizontal="center" vertical="top"/>
    </xf>
    <xf numFmtId="164" fontId="2" fillId="6" borderId="9" xfId="0" applyNumberFormat="1" applyFont="1" applyFill="1" applyBorder="1" applyAlignment="1">
      <alignment horizontal="center" vertical="top"/>
    </xf>
    <xf numFmtId="49" fontId="2" fillId="0" borderId="10" xfId="0" applyNumberFormat="1" applyFont="1" applyBorder="1" applyAlignment="1">
      <alignment vertical="top"/>
    </xf>
    <xf numFmtId="49" fontId="9" fillId="4" borderId="9" xfId="0" applyNumberFormat="1" applyFont="1" applyFill="1" applyBorder="1" applyAlignment="1">
      <alignment vertical="top"/>
    </xf>
    <xf numFmtId="49" fontId="9" fillId="0" borderId="37" xfId="0" applyNumberFormat="1" applyFont="1" applyBorder="1" applyAlignment="1">
      <alignment vertical="top"/>
    </xf>
    <xf numFmtId="164" fontId="2" fillId="6" borderId="0" xfId="0" applyNumberFormat="1" applyFont="1" applyFill="1" applyBorder="1" applyAlignment="1">
      <alignment horizontal="center" vertical="top"/>
    </xf>
    <xf numFmtId="3" fontId="2" fillId="0" borderId="0" xfId="0" applyNumberFormat="1" applyFont="1" applyFill="1" applyBorder="1" applyAlignment="1">
      <alignment horizontal="center" vertical="center" wrapText="1"/>
    </xf>
    <xf numFmtId="3" fontId="2" fillId="6" borderId="32" xfId="0" applyNumberFormat="1" applyFont="1" applyFill="1" applyBorder="1" applyAlignment="1">
      <alignment horizontal="center" vertical="top"/>
    </xf>
    <xf numFmtId="49" fontId="9" fillId="6" borderId="37" xfId="0" applyNumberFormat="1" applyFont="1" applyFill="1" applyBorder="1" applyAlignment="1">
      <alignment vertical="top"/>
    </xf>
    <xf numFmtId="3" fontId="2" fillId="6" borderId="0" xfId="0" applyNumberFormat="1" applyFont="1" applyFill="1" applyBorder="1" applyAlignment="1">
      <alignment horizontal="center" vertical="center" textRotation="90" wrapText="1"/>
    </xf>
    <xf numFmtId="3" fontId="9" fillId="6" borderId="12" xfId="0" applyNumberFormat="1" applyFont="1" applyFill="1" applyBorder="1" applyAlignment="1">
      <alignment horizontal="center" vertical="center"/>
    </xf>
    <xf numFmtId="49" fontId="9" fillId="6" borderId="10" xfId="0" applyNumberFormat="1" applyFont="1" applyFill="1" applyBorder="1" applyAlignment="1">
      <alignment vertical="top"/>
    </xf>
    <xf numFmtId="49" fontId="9" fillId="0" borderId="62" xfId="0" applyNumberFormat="1" applyFont="1" applyBorder="1" applyAlignment="1">
      <alignment vertical="top"/>
    </xf>
    <xf numFmtId="49" fontId="9" fillId="0" borderId="1" xfId="0" applyNumberFormat="1" applyFont="1" applyBorder="1" applyAlignment="1">
      <alignment horizontal="center" vertical="top"/>
    </xf>
    <xf numFmtId="49" fontId="9" fillId="9" borderId="29" xfId="0" applyNumberFormat="1" applyFont="1" applyFill="1" applyBorder="1" applyAlignment="1">
      <alignment horizontal="center" vertical="top"/>
    </xf>
    <xf numFmtId="49" fontId="9" fillId="10" borderId="3" xfId="0" applyNumberFormat="1" applyFont="1" applyFill="1" applyBorder="1" applyAlignment="1">
      <alignment horizontal="center" vertical="top"/>
    </xf>
    <xf numFmtId="49" fontId="9" fillId="6" borderId="30" xfId="0" applyNumberFormat="1" applyFont="1" applyFill="1" applyBorder="1" applyAlignment="1">
      <alignment vertical="top"/>
    </xf>
    <xf numFmtId="3" fontId="2" fillId="6" borderId="38" xfId="0" applyNumberFormat="1" applyFont="1" applyFill="1" applyBorder="1" applyAlignment="1">
      <alignment horizontal="center" vertical="center" wrapText="1"/>
    </xf>
    <xf numFmtId="3" fontId="2" fillId="6" borderId="0" xfId="0" applyNumberFormat="1" applyFont="1" applyFill="1" applyBorder="1" applyAlignment="1">
      <alignment horizontal="center" vertical="center" wrapText="1"/>
    </xf>
    <xf numFmtId="49" fontId="9" fillId="6" borderId="0" xfId="0" applyNumberFormat="1" applyFont="1" applyFill="1" applyBorder="1" applyAlignment="1">
      <alignment horizontal="center" vertical="top"/>
    </xf>
    <xf numFmtId="3" fontId="2" fillId="6" borderId="37" xfId="0" applyNumberFormat="1" applyFont="1" applyFill="1" applyBorder="1" applyAlignment="1">
      <alignment horizontal="center" vertical="center" wrapText="1"/>
    </xf>
    <xf numFmtId="3" fontId="2" fillId="0" borderId="37" xfId="0" applyNumberFormat="1" applyFont="1" applyFill="1" applyBorder="1" applyAlignment="1">
      <alignment horizontal="center" vertical="center" wrapText="1"/>
    </xf>
    <xf numFmtId="3" fontId="2" fillId="6" borderId="10" xfId="0" applyNumberFormat="1" applyFont="1" applyFill="1" applyBorder="1" applyAlignment="1">
      <alignment vertical="top" wrapText="1"/>
    </xf>
    <xf numFmtId="49" fontId="9" fillId="0" borderId="0" xfId="0" applyNumberFormat="1" applyFont="1" applyBorder="1" applyAlignment="1">
      <alignment horizontal="center" vertical="top"/>
    </xf>
    <xf numFmtId="3" fontId="2" fillId="0" borderId="20" xfId="0" applyNumberFormat="1" applyFont="1" applyFill="1" applyBorder="1" applyAlignment="1">
      <alignment horizontal="center" vertical="center" wrapText="1"/>
    </xf>
    <xf numFmtId="3" fontId="2" fillId="0" borderId="3" xfId="0" applyNumberFormat="1" applyFont="1" applyFill="1" applyBorder="1" applyAlignment="1">
      <alignment horizontal="center" vertical="center" textRotation="90" wrapText="1"/>
    </xf>
    <xf numFmtId="49" fontId="9" fillId="0" borderId="0" xfId="0" applyNumberFormat="1" applyFont="1" applyBorder="1" applyAlignment="1">
      <alignment vertical="top"/>
    </xf>
    <xf numFmtId="164" fontId="2" fillId="0" borderId="15" xfId="0" applyNumberFormat="1" applyFont="1" applyBorder="1" applyAlignment="1">
      <alignment horizontal="center" vertical="top"/>
    </xf>
    <xf numFmtId="49" fontId="2" fillId="4" borderId="31" xfId="0" applyNumberFormat="1" applyFont="1" applyFill="1" applyBorder="1" applyAlignment="1">
      <alignment horizontal="center" vertical="top"/>
    </xf>
    <xf numFmtId="3" fontId="2" fillId="0" borderId="16" xfId="0" applyNumberFormat="1" applyFont="1" applyFill="1" applyBorder="1" applyAlignment="1">
      <alignment horizontal="center" vertical="top"/>
    </xf>
    <xf numFmtId="3" fontId="2" fillId="0" borderId="17" xfId="0" applyNumberFormat="1" applyFont="1" applyFill="1" applyBorder="1" applyAlignment="1">
      <alignment horizontal="center" vertical="top"/>
    </xf>
    <xf numFmtId="3" fontId="2" fillId="6" borderId="14" xfId="0" applyNumberFormat="1" applyFont="1" applyFill="1" applyBorder="1" applyAlignment="1">
      <alignment horizontal="center" vertical="top"/>
    </xf>
    <xf numFmtId="49" fontId="9" fillId="4" borderId="57" xfId="0" applyNumberFormat="1" applyFont="1" applyFill="1" applyBorder="1" applyAlignment="1">
      <alignment horizontal="center" vertical="top"/>
    </xf>
    <xf numFmtId="3" fontId="2" fillId="6" borderId="59" xfId="0" applyNumberFormat="1" applyFont="1" applyFill="1" applyBorder="1" applyAlignment="1">
      <alignment horizontal="center" vertical="top"/>
    </xf>
    <xf numFmtId="3" fontId="8" fillId="0" borderId="10" xfId="0" applyNumberFormat="1" applyFont="1" applyFill="1" applyBorder="1" applyAlignment="1">
      <alignment horizontal="center" vertical="center" textRotation="90" wrapText="1"/>
    </xf>
    <xf numFmtId="3" fontId="14" fillId="0" borderId="12" xfId="0" applyNumberFormat="1" applyFont="1" applyBorder="1" applyAlignment="1">
      <alignment horizontal="center" vertical="top"/>
    </xf>
    <xf numFmtId="164" fontId="2" fillId="0" borderId="0" xfId="0" applyNumberFormat="1" applyFont="1" applyFill="1" applyBorder="1" applyAlignment="1">
      <alignment horizontal="center" vertical="top" wrapText="1"/>
    </xf>
    <xf numFmtId="49" fontId="12" fillId="0" borderId="19" xfId="0" applyNumberFormat="1" applyFont="1" applyBorder="1" applyAlignment="1">
      <alignment vertical="top"/>
    </xf>
    <xf numFmtId="3" fontId="14" fillId="0" borderId="5" xfId="0" applyNumberFormat="1" applyFont="1" applyBorder="1" applyAlignment="1">
      <alignment horizontal="center" vertical="top"/>
    </xf>
    <xf numFmtId="3" fontId="14" fillId="6" borderId="12" xfId="0" applyNumberFormat="1" applyFont="1" applyFill="1" applyBorder="1" applyAlignment="1">
      <alignment horizontal="center" vertical="top"/>
    </xf>
    <xf numFmtId="0" fontId="2" fillId="6" borderId="33" xfId="0" applyNumberFormat="1" applyFont="1" applyFill="1" applyBorder="1" applyAlignment="1">
      <alignment horizontal="center" vertical="top"/>
    </xf>
    <xf numFmtId="0" fontId="2" fillId="6" borderId="35" xfId="0" applyNumberFormat="1" applyFont="1" applyFill="1" applyBorder="1" applyAlignment="1">
      <alignment horizontal="center" vertical="top"/>
    </xf>
    <xf numFmtId="0" fontId="2" fillId="6" borderId="36" xfId="0" applyNumberFormat="1" applyFont="1" applyFill="1" applyBorder="1" applyAlignment="1">
      <alignment horizontal="center" vertical="top"/>
    </xf>
    <xf numFmtId="3" fontId="8" fillId="0" borderId="10" xfId="0" applyNumberFormat="1" applyFont="1" applyFill="1" applyBorder="1" applyAlignment="1">
      <alignment vertical="top" wrapText="1"/>
    </xf>
    <xf numFmtId="49" fontId="9" fillId="3" borderId="25" xfId="0" applyNumberFormat="1" applyFont="1" applyFill="1" applyBorder="1" applyAlignment="1">
      <alignment horizontal="center" vertical="top"/>
    </xf>
    <xf numFmtId="3" fontId="9" fillId="0" borderId="0" xfId="0" applyNumberFormat="1" applyFont="1" applyFill="1" applyBorder="1" applyAlignment="1">
      <alignment vertical="top" wrapText="1"/>
    </xf>
    <xf numFmtId="3" fontId="9" fillId="0" borderId="0" xfId="0" applyNumberFormat="1" applyFont="1" applyFill="1" applyBorder="1" applyAlignment="1">
      <alignment horizontal="center" vertical="top" wrapText="1"/>
    </xf>
    <xf numFmtId="3" fontId="2" fillId="0" borderId="0" xfId="0" applyNumberFormat="1" applyFont="1" applyAlignment="1">
      <alignment horizontal="right" vertical="top"/>
    </xf>
    <xf numFmtId="49" fontId="2" fillId="0" borderId="38" xfId="0" applyNumberFormat="1" applyFont="1" applyBorder="1" applyAlignment="1">
      <alignment vertical="top"/>
    </xf>
    <xf numFmtId="49" fontId="2" fillId="0" borderId="38" xfId="0" applyNumberFormat="1" applyFont="1" applyBorder="1" applyAlignment="1">
      <alignment horizontal="center" vertical="top"/>
    </xf>
    <xf numFmtId="3" fontId="2" fillId="0" borderId="38" xfId="0" applyNumberFormat="1" applyFont="1" applyBorder="1" applyAlignment="1">
      <alignment vertical="top"/>
    </xf>
    <xf numFmtId="3" fontId="2" fillId="8" borderId="0" xfId="0" applyNumberFormat="1" applyFont="1" applyFill="1" applyBorder="1" applyAlignment="1">
      <alignment vertical="top" wrapText="1"/>
    </xf>
    <xf numFmtId="3" fontId="2" fillId="0" borderId="0" xfId="0" applyNumberFormat="1" applyFont="1" applyAlignment="1">
      <alignment vertical="top" wrapText="1"/>
    </xf>
    <xf numFmtId="164" fontId="9" fillId="7" borderId="49" xfId="0" applyNumberFormat="1" applyFont="1" applyFill="1" applyBorder="1" applyAlignment="1">
      <alignment horizontal="center" vertical="top" wrapText="1"/>
    </xf>
    <xf numFmtId="164" fontId="9" fillId="7" borderId="24" xfId="0" applyNumberFormat="1" applyFont="1" applyFill="1" applyBorder="1" applyAlignment="1">
      <alignment horizontal="center" vertical="top" wrapText="1"/>
    </xf>
    <xf numFmtId="164" fontId="2" fillId="6" borderId="36" xfId="0" applyNumberFormat="1" applyFont="1" applyFill="1" applyBorder="1" applyAlignment="1">
      <alignment horizontal="center" vertical="top"/>
    </xf>
    <xf numFmtId="164" fontId="2" fillId="0" borderId="0" xfId="0" applyNumberFormat="1" applyFont="1" applyFill="1" applyBorder="1" applyAlignment="1">
      <alignment horizontal="center" vertical="top"/>
    </xf>
    <xf numFmtId="164" fontId="2" fillId="6" borderId="51" xfId="0" applyNumberFormat="1" applyFont="1" applyFill="1" applyBorder="1" applyAlignment="1">
      <alignment horizontal="center" vertical="top"/>
    </xf>
    <xf numFmtId="164" fontId="2" fillId="6" borderId="38" xfId="0" applyNumberFormat="1" applyFont="1" applyFill="1" applyBorder="1" applyAlignment="1">
      <alignment horizontal="center" vertical="top" wrapText="1"/>
    </xf>
    <xf numFmtId="164" fontId="2" fillId="6" borderId="51" xfId="0" applyNumberFormat="1" applyFont="1" applyFill="1" applyBorder="1" applyAlignment="1">
      <alignment horizontal="center" vertical="top" wrapText="1"/>
    </xf>
    <xf numFmtId="165" fontId="9" fillId="7" borderId="23" xfId="0" applyNumberFormat="1" applyFont="1" applyFill="1" applyBorder="1" applyAlignment="1">
      <alignment horizontal="center" vertical="top" wrapText="1"/>
    </xf>
    <xf numFmtId="165" fontId="9" fillId="7" borderId="49" xfId="0" applyNumberFormat="1" applyFont="1" applyFill="1" applyBorder="1" applyAlignment="1">
      <alignment horizontal="center" vertical="top" wrapText="1"/>
    </xf>
    <xf numFmtId="165" fontId="9" fillId="7" borderId="24" xfId="0" applyNumberFormat="1" applyFont="1" applyFill="1" applyBorder="1" applyAlignment="1">
      <alignment horizontal="center" vertical="top" wrapText="1"/>
    </xf>
    <xf numFmtId="164" fontId="9" fillId="7" borderId="49" xfId="0" applyNumberFormat="1" applyFont="1" applyFill="1" applyBorder="1" applyAlignment="1">
      <alignment horizontal="center" vertical="top"/>
    </xf>
    <xf numFmtId="164" fontId="9" fillId="7" borderId="24" xfId="0" applyNumberFormat="1" applyFont="1" applyFill="1" applyBorder="1" applyAlignment="1">
      <alignment horizontal="center" vertical="top"/>
    </xf>
    <xf numFmtId="164" fontId="2" fillId="6" borderId="36" xfId="0" applyNumberFormat="1" applyFont="1" applyFill="1" applyBorder="1" applyAlignment="1">
      <alignment horizontal="center" vertical="top" wrapText="1"/>
    </xf>
    <xf numFmtId="164" fontId="8" fillId="8" borderId="38" xfId="0" applyNumberFormat="1" applyFont="1" applyFill="1" applyBorder="1" applyAlignment="1">
      <alignment horizontal="center" vertical="top"/>
    </xf>
    <xf numFmtId="164" fontId="9" fillId="5" borderId="27" xfId="0" applyNumberFormat="1" applyFont="1" applyFill="1" applyBorder="1" applyAlignment="1">
      <alignment horizontal="center" vertical="top"/>
    </xf>
    <xf numFmtId="164" fontId="2" fillId="6" borderId="38" xfId="0" applyNumberFormat="1" applyFont="1" applyFill="1" applyBorder="1" applyAlignment="1">
      <alignment horizontal="center" vertical="top"/>
    </xf>
    <xf numFmtId="164" fontId="2" fillId="6" borderId="70"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center" wrapText="1"/>
    </xf>
    <xf numFmtId="3" fontId="8" fillId="0" borderId="19" xfId="0" applyNumberFormat="1" applyFont="1" applyFill="1" applyBorder="1" applyAlignment="1">
      <alignment horizontal="center" vertical="center" textRotation="90" wrapText="1"/>
    </xf>
    <xf numFmtId="3" fontId="8" fillId="0" borderId="19" xfId="0" applyNumberFormat="1" applyFont="1" applyFill="1" applyBorder="1" applyAlignment="1">
      <alignment horizontal="left" vertical="top" wrapText="1"/>
    </xf>
    <xf numFmtId="164" fontId="2" fillId="0" borderId="15" xfId="0" applyNumberFormat="1" applyFont="1" applyBorder="1" applyAlignment="1">
      <alignment horizontal="center" vertical="top" wrapText="1"/>
    </xf>
    <xf numFmtId="3" fontId="9" fillId="6" borderId="11" xfId="0" applyNumberFormat="1" applyFont="1" applyFill="1" applyBorder="1" applyAlignment="1">
      <alignment horizontal="center" vertical="top" wrapText="1"/>
    </xf>
    <xf numFmtId="3" fontId="9" fillId="6" borderId="5" xfId="0" applyNumberFormat="1" applyFont="1" applyFill="1" applyBorder="1" applyAlignment="1">
      <alignment horizontal="center" vertical="top"/>
    </xf>
    <xf numFmtId="3" fontId="2" fillId="0" borderId="32"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2" fillId="0" borderId="0" xfId="0" applyNumberFormat="1" applyFont="1" applyFill="1" applyAlignment="1">
      <alignment vertical="top"/>
    </xf>
    <xf numFmtId="3" fontId="2" fillId="0" borderId="0" xfId="0" applyNumberFormat="1" applyFont="1" applyFill="1" applyBorder="1" applyAlignment="1">
      <alignment vertical="top"/>
    </xf>
    <xf numFmtId="3" fontId="4" fillId="0" borderId="0" xfId="0" applyNumberFormat="1" applyFont="1" applyFill="1" applyBorder="1" applyAlignment="1">
      <alignment vertical="top"/>
    </xf>
    <xf numFmtId="3" fontId="3" fillId="0" borderId="0" xfId="0" applyNumberFormat="1" applyFont="1" applyFill="1" applyBorder="1" applyAlignment="1">
      <alignment vertical="top"/>
    </xf>
    <xf numFmtId="3" fontId="8" fillId="0" borderId="0" xfId="0" applyNumberFormat="1" applyFont="1" applyFill="1" applyBorder="1" applyAlignment="1">
      <alignment vertical="top"/>
    </xf>
    <xf numFmtId="3" fontId="2" fillId="0" borderId="0" xfId="0" applyNumberFormat="1" applyFont="1" applyFill="1" applyBorder="1" applyAlignment="1">
      <alignment horizontal="right" vertical="top"/>
    </xf>
    <xf numFmtId="164" fontId="2" fillId="0" borderId="0" xfId="0" applyNumberFormat="1" applyFont="1" applyFill="1" applyBorder="1" applyAlignment="1">
      <alignment horizontal="left" vertical="top" wrapText="1"/>
    </xf>
    <xf numFmtId="0" fontId="2" fillId="0" borderId="0" xfId="0" applyNumberFormat="1" applyFont="1" applyFill="1" applyBorder="1" applyAlignment="1">
      <alignment horizontal="center" vertical="top"/>
    </xf>
    <xf numFmtId="164" fontId="2" fillId="0" borderId="0" xfId="0" applyNumberFormat="1" applyFont="1" applyFill="1" applyAlignment="1">
      <alignment vertical="top"/>
    </xf>
    <xf numFmtId="3" fontId="2" fillId="0" borderId="0" xfId="0" applyNumberFormat="1" applyFont="1" applyFill="1" applyBorder="1" applyAlignment="1">
      <alignment horizontal="center" vertical="top"/>
    </xf>
    <xf numFmtId="4" fontId="2" fillId="0" borderId="0" xfId="0" applyNumberFormat="1" applyFont="1" applyFill="1" applyAlignment="1">
      <alignment vertical="top"/>
    </xf>
    <xf numFmtId="164" fontId="2" fillId="0" borderId="0" xfId="0" applyNumberFormat="1" applyFont="1" applyFill="1" applyAlignment="1">
      <alignment vertical="top" wrapText="1"/>
    </xf>
    <xf numFmtId="165" fontId="2" fillId="0" borderId="0" xfId="0" applyNumberFormat="1" applyFont="1" applyFill="1" applyAlignment="1">
      <alignment vertical="top" wrapText="1"/>
    </xf>
    <xf numFmtId="3" fontId="8" fillId="0" borderId="0" xfId="0" applyNumberFormat="1" applyFont="1" applyFill="1" applyAlignment="1">
      <alignment vertical="top"/>
    </xf>
    <xf numFmtId="3" fontId="2" fillId="0" borderId="0" xfId="0" applyNumberFormat="1" applyFont="1" applyAlignment="1">
      <alignment vertical="top"/>
    </xf>
    <xf numFmtId="164" fontId="2" fillId="6" borderId="16" xfId="0" applyNumberFormat="1" applyFont="1" applyFill="1" applyBorder="1" applyAlignment="1">
      <alignment horizontal="center" vertical="top"/>
    </xf>
    <xf numFmtId="164" fontId="2" fillId="6" borderId="62" xfId="0" applyNumberFormat="1" applyFont="1" applyFill="1" applyBorder="1" applyAlignment="1">
      <alignment horizontal="center" vertical="top"/>
    </xf>
    <xf numFmtId="164" fontId="2" fillId="6" borderId="44" xfId="0" applyNumberFormat="1" applyFont="1" applyFill="1" applyBorder="1" applyAlignment="1">
      <alignment horizontal="center" vertical="top"/>
    </xf>
    <xf numFmtId="3" fontId="14" fillId="6" borderId="17" xfId="0" applyNumberFormat="1" applyFont="1" applyFill="1" applyBorder="1" applyAlignment="1">
      <alignment horizontal="center" vertical="top" wrapText="1"/>
    </xf>
    <xf numFmtId="3" fontId="2" fillId="6" borderId="67" xfId="0" applyNumberFormat="1" applyFont="1" applyFill="1" applyBorder="1" applyAlignment="1">
      <alignment horizontal="center" vertical="top"/>
    </xf>
    <xf numFmtId="3" fontId="2" fillId="0" borderId="0" xfId="0" applyNumberFormat="1" applyFont="1" applyBorder="1" applyAlignment="1">
      <alignment horizontal="center" vertical="top"/>
    </xf>
    <xf numFmtId="3" fontId="14" fillId="6" borderId="10" xfId="0" applyNumberFormat="1" applyFont="1" applyFill="1" applyBorder="1" applyAlignment="1">
      <alignment horizontal="left" vertical="top" wrapText="1"/>
    </xf>
    <xf numFmtId="3" fontId="8" fillId="0" borderId="37" xfId="0" applyNumberFormat="1" applyFont="1" applyBorder="1" applyAlignment="1">
      <alignment horizontal="center" vertical="center" wrapText="1"/>
    </xf>
    <xf numFmtId="164" fontId="8" fillId="8" borderId="0" xfId="0" applyNumberFormat="1" applyFont="1" applyFill="1" applyBorder="1" applyAlignment="1">
      <alignment horizontal="center" vertical="top"/>
    </xf>
    <xf numFmtId="0" fontId="2" fillId="0" borderId="36" xfId="0" applyNumberFormat="1" applyFont="1" applyFill="1" applyBorder="1" applyAlignment="1">
      <alignment horizontal="center" vertical="top"/>
    </xf>
    <xf numFmtId="164" fontId="2" fillId="0" borderId="32" xfId="1" applyNumberFormat="1" applyFont="1" applyFill="1" applyBorder="1" applyAlignment="1">
      <alignment vertical="top" wrapText="1"/>
    </xf>
    <xf numFmtId="49" fontId="9" fillId="6" borderId="10" xfId="0" applyNumberFormat="1" applyFont="1" applyFill="1" applyBorder="1" applyAlignment="1">
      <alignment horizontal="center" vertical="top"/>
    </xf>
    <xf numFmtId="3" fontId="9" fillId="6" borderId="31" xfId="0" applyNumberFormat="1" applyFont="1" applyFill="1" applyBorder="1" applyAlignment="1">
      <alignment horizontal="center" vertical="top" wrapText="1"/>
    </xf>
    <xf numFmtId="164" fontId="2" fillId="6" borderId="33" xfId="0" applyNumberFormat="1" applyFont="1" applyFill="1" applyBorder="1" applyAlignment="1">
      <alignment horizontal="center" vertical="top" wrapText="1"/>
    </xf>
    <xf numFmtId="3" fontId="2" fillId="6" borderId="32" xfId="0" applyNumberFormat="1" applyFont="1" applyFill="1" applyBorder="1" applyAlignment="1">
      <alignment horizontal="center" vertical="top" wrapText="1"/>
    </xf>
    <xf numFmtId="3" fontId="2" fillId="6" borderId="45" xfId="0" applyNumberFormat="1" applyFont="1" applyFill="1" applyBorder="1" applyAlignment="1">
      <alignment horizontal="center" vertical="top" wrapText="1"/>
    </xf>
    <xf numFmtId="3" fontId="8" fillId="0" borderId="29" xfId="0" applyNumberFormat="1" applyFont="1" applyBorder="1" applyAlignment="1">
      <alignment horizontal="center" vertical="top"/>
    </xf>
    <xf numFmtId="3" fontId="8" fillId="0" borderId="31" xfId="0" applyNumberFormat="1" applyFont="1" applyBorder="1" applyAlignment="1">
      <alignment horizontal="center" vertical="top"/>
    </xf>
    <xf numFmtId="3" fontId="14" fillId="7" borderId="22" xfId="0" applyNumberFormat="1" applyFont="1" applyFill="1" applyBorder="1" applyAlignment="1">
      <alignment horizontal="center" vertical="top" wrapText="1"/>
    </xf>
    <xf numFmtId="3" fontId="2" fillId="6" borderId="29" xfId="0" applyNumberFormat="1" applyFont="1" applyFill="1" applyBorder="1" applyAlignment="1">
      <alignment vertical="top" wrapText="1"/>
    </xf>
    <xf numFmtId="3" fontId="9" fillId="7" borderId="22" xfId="0" applyNumberFormat="1" applyFont="1" applyFill="1" applyBorder="1" applyAlignment="1">
      <alignment horizontal="center" vertical="top" wrapText="1"/>
    </xf>
    <xf numFmtId="3" fontId="2" fillId="6" borderId="29" xfId="0" applyNumberFormat="1" applyFont="1" applyFill="1" applyBorder="1" applyAlignment="1">
      <alignment horizontal="center" vertical="top"/>
    </xf>
    <xf numFmtId="164" fontId="2" fillId="6" borderId="30" xfId="0" applyNumberFormat="1" applyFont="1" applyFill="1" applyBorder="1" applyAlignment="1">
      <alignment horizontal="center" vertical="top" wrapText="1"/>
    </xf>
    <xf numFmtId="3" fontId="2" fillId="6" borderId="10" xfId="0" applyNumberFormat="1" applyFont="1" applyFill="1" applyBorder="1" applyAlignment="1">
      <alignment horizontal="center" vertical="center" textRotation="90" wrapText="1"/>
    </xf>
    <xf numFmtId="3" fontId="2" fillId="6" borderId="19" xfId="0" applyNumberFormat="1" applyFont="1" applyFill="1" applyBorder="1" applyAlignment="1">
      <alignment vertical="top" wrapText="1"/>
    </xf>
    <xf numFmtId="3" fontId="9" fillId="7" borderId="45" xfId="0" applyNumberFormat="1" applyFont="1" applyFill="1" applyBorder="1" applyAlignment="1">
      <alignment horizontal="center" vertical="top" wrapText="1"/>
    </xf>
    <xf numFmtId="165" fontId="9" fillId="7" borderId="51" xfId="0" applyNumberFormat="1" applyFont="1" applyFill="1" applyBorder="1" applyAlignment="1">
      <alignment horizontal="center" vertical="top" wrapText="1"/>
    </xf>
    <xf numFmtId="3" fontId="2" fillId="0" borderId="31" xfId="0" applyNumberFormat="1" applyFont="1" applyFill="1" applyBorder="1" applyAlignment="1">
      <alignment horizontal="center" vertical="top"/>
    </xf>
    <xf numFmtId="3" fontId="9" fillId="7" borderId="22" xfId="0" applyNumberFormat="1" applyFont="1" applyFill="1" applyBorder="1" applyAlignment="1">
      <alignment horizontal="center" vertical="top"/>
    </xf>
    <xf numFmtId="165" fontId="9" fillId="7" borderId="50" xfId="0" applyNumberFormat="1" applyFont="1" applyFill="1" applyBorder="1" applyAlignment="1">
      <alignment horizontal="center" vertical="top"/>
    </xf>
    <xf numFmtId="164" fontId="2" fillId="0" borderId="38" xfId="0" applyNumberFormat="1" applyFont="1" applyFill="1" applyBorder="1" applyAlignment="1">
      <alignment horizontal="center" vertical="top"/>
    </xf>
    <xf numFmtId="164" fontId="9" fillId="7" borderId="50" xfId="0" applyNumberFormat="1" applyFont="1" applyFill="1" applyBorder="1" applyAlignment="1">
      <alignment horizontal="center" vertical="top" wrapText="1"/>
    </xf>
    <xf numFmtId="3" fontId="2" fillId="0" borderId="29" xfId="0" applyNumberFormat="1" applyFont="1" applyFill="1" applyBorder="1" applyAlignment="1">
      <alignment horizontal="center" vertical="top" wrapText="1"/>
    </xf>
    <xf numFmtId="3" fontId="2" fillId="0" borderId="15" xfId="0" applyNumberFormat="1" applyFont="1" applyFill="1" applyBorder="1" applyAlignment="1">
      <alignment horizontal="center" vertical="top"/>
    </xf>
    <xf numFmtId="3" fontId="2" fillId="0" borderId="45" xfId="0" applyNumberFormat="1" applyFont="1" applyFill="1" applyBorder="1" applyAlignment="1">
      <alignment horizontal="center" vertical="top"/>
    </xf>
    <xf numFmtId="3" fontId="2" fillId="6" borderId="51" xfId="0" applyNumberFormat="1" applyFont="1" applyFill="1" applyBorder="1" applyAlignment="1">
      <alignment horizontal="center" vertical="center" wrapText="1"/>
    </xf>
    <xf numFmtId="3" fontId="8" fillId="8" borderId="29" xfId="0" applyNumberFormat="1" applyFont="1" applyFill="1" applyBorder="1" applyAlignment="1">
      <alignment vertical="top" wrapText="1"/>
    </xf>
    <xf numFmtId="3" fontId="8" fillId="8" borderId="31" xfId="0" applyNumberFormat="1" applyFont="1" applyFill="1" applyBorder="1" applyAlignment="1">
      <alignment vertical="top" wrapText="1"/>
    </xf>
    <xf numFmtId="3" fontId="8" fillId="8" borderId="37" xfId="0" applyNumberFormat="1" applyFont="1" applyFill="1" applyBorder="1" applyAlignment="1">
      <alignment horizontal="center" vertical="top"/>
    </xf>
    <xf numFmtId="3" fontId="8" fillId="8" borderId="11" xfId="0" applyNumberFormat="1" applyFont="1" applyFill="1" applyBorder="1" applyAlignment="1">
      <alignment horizontal="center" vertical="top"/>
    </xf>
    <xf numFmtId="164" fontId="8" fillId="6" borderId="32" xfId="1" applyNumberFormat="1" applyFont="1" applyFill="1" applyBorder="1" applyAlignment="1">
      <alignment horizontal="left" vertical="top" wrapText="1"/>
    </xf>
    <xf numFmtId="0" fontId="8" fillId="6" borderId="43" xfId="0" applyNumberFormat="1" applyFont="1" applyFill="1" applyBorder="1" applyAlignment="1">
      <alignment horizontal="center" vertical="top"/>
    </xf>
    <xf numFmtId="0" fontId="8" fillId="6" borderId="35" xfId="0" applyNumberFormat="1" applyFont="1" applyFill="1" applyBorder="1" applyAlignment="1">
      <alignment horizontal="center" vertical="top"/>
    </xf>
    <xf numFmtId="0" fontId="8" fillId="6" borderId="37" xfId="0" applyNumberFormat="1" applyFont="1" applyFill="1" applyBorder="1" applyAlignment="1">
      <alignment horizontal="center" vertical="top"/>
    </xf>
    <xf numFmtId="0" fontId="8" fillId="6" borderId="11" xfId="0" applyNumberFormat="1" applyFont="1" applyFill="1" applyBorder="1" applyAlignment="1">
      <alignment horizontal="center" vertical="top"/>
    </xf>
    <xf numFmtId="3" fontId="8" fillId="0" borderId="39" xfId="0" applyNumberFormat="1" applyFont="1" applyFill="1" applyBorder="1" applyAlignment="1">
      <alignment horizontal="left" vertical="top" wrapText="1"/>
    </xf>
    <xf numFmtId="0" fontId="8" fillId="6" borderId="17" xfId="0" applyNumberFormat="1" applyFont="1" applyFill="1" applyBorder="1" applyAlignment="1">
      <alignment horizontal="center" vertical="top"/>
    </xf>
    <xf numFmtId="3" fontId="8" fillId="0" borderId="11" xfId="0" applyNumberFormat="1" applyFont="1" applyBorder="1" applyAlignment="1">
      <alignment horizontal="center" vertical="center" wrapText="1"/>
    </xf>
    <xf numFmtId="164" fontId="2" fillId="0" borderId="29" xfId="1" applyNumberFormat="1" applyFont="1" applyFill="1" applyBorder="1" applyAlignment="1">
      <alignment horizontal="left" vertical="top" wrapText="1"/>
    </xf>
    <xf numFmtId="0" fontId="2" fillId="0" borderId="4" xfId="0" applyNumberFormat="1" applyFont="1" applyFill="1" applyBorder="1" applyAlignment="1">
      <alignment horizontal="center" vertical="top"/>
    </xf>
    <xf numFmtId="0" fontId="2" fillId="0" borderId="33" xfId="0" applyNumberFormat="1" applyFont="1" applyFill="1" applyBorder="1" applyAlignment="1">
      <alignment horizontal="center" vertical="top"/>
    </xf>
    <xf numFmtId="0" fontId="2" fillId="0" borderId="35" xfId="0" applyNumberFormat="1" applyFont="1" applyFill="1" applyBorder="1" applyAlignment="1">
      <alignment horizontal="center" vertical="top"/>
    </xf>
    <xf numFmtId="164" fontId="8" fillId="0" borderId="38" xfId="0" applyNumberFormat="1" applyFont="1" applyBorder="1" applyAlignment="1">
      <alignment horizontal="center" vertical="top"/>
    </xf>
    <xf numFmtId="4" fontId="2" fillId="0" borderId="0" xfId="0" applyNumberFormat="1" applyFont="1" applyFill="1" applyBorder="1" applyAlignment="1">
      <alignment horizontal="center" vertical="top"/>
    </xf>
    <xf numFmtId="3" fontId="2" fillId="6" borderId="1" xfId="0" applyNumberFormat="1" applyFont="1" applyFill="1" applyBorder="1" applyAlignment="1">
      <alignment horizontal="center" vertical="top"/>
    </xf>
    <xf numFmtId="0" fontId="2" fillId="0" borderId="16" xfId="0" applyNumberFormat="1" applyFont="1" applyFill="1" applyBorder="1" applyAlignment="1">
      <alignment horizontal="center" vertical="top"/>
    </xf>
    <xf numFmtId="49" fontId="9" fillId="5" borderId="75" xfId="0" applyNumberFormat="1" applyFont="1" applyFill="1" applyBorder="1" applyAlignment="1">
      <alignment horizontal="center" vertical="top"/>
    </xf>
    <xf numFmtId="164" fontId="2" fillId="0" borderId="45" xfId="1" applyNumberFormat="1" applyFont="1" applyFill="1" applyBorder="1" applyAlignment="1">
      <alignment vertical="top" wrapText="1"/>
    </xf>
    <xf numFmtId="164" fontId="2" fillId="0" borderId="0" xfId="0" applyNumberFormat="1" applyFont="1" applyFill="1" applyBorder="1" applyAlignment="1">
      <alignment vertical="top" wrapText="1"/>
    </xf>
    <xf numFmtId="3" fontId="9" fillId="8" borderId="30" xfId="0" applyNumberFormat="1" applyFont="1" applyFill="1" applyBorder="1" applyAlignment="1">
      <alignment horizontal="center" vertical="center" wrapText="1"/>
    </xf>
    <xf numFmtId="3" fontId="2" fillId="0" borderId="48" xfId="0" applyNumberFormat="1" applyFont="1" applyFill="1" applyBorder="1" applyAlignment="1">
      <alignment horizontal="center" vertical="center" wrapText="1"/>
    </xf>
    <xf numFmtId="3" fontId="2" fillId="0" borderId="14" xfId="0" applyNumberFormat="1" applyFont="1" applyFill="1" applyBorder="1" applyAlignment="1">
      <alignment horizontal="left" vertical="top" wrapText="1"/>
    </xf>
    <xf numFmtId="0" fontId="2" fillId="0" borderId="50" xfId="0" applyFont="1" applyFill="1" applyBorder="1" applyAlignment="1">
      <alignment horizontal="center" vertical="top" wrapText="1"/>
    </xf>
    <xf numFmtId="3" fontId="2" fillId="8" borderId="47" xfId="0" applyNumberFormat="1" applyFont="1" applyFill="1" applyBorder="1" applyAlignment="1">
      <alignment horizontal="center" vertical="top"/>
    </xf>
    <xf numFmtId="164" fontId="2" fillId="6" borderId="0" xfId="0" applyNumberFormat="1" applyFont="1" applyFill="1" applyAlignment="1">
      <alignment horizontal="center" vertical="top"/>
    </xf>
    <xf numFmtId="164" fontId="8" fillId="6" borderId="0" xfId="0" applyNumberFormat="1" applyFont="1" applyFill="1" applyAlignment="1">
      <alignment horizontal="center" vertical="top"/>
    </xf>
    <xf numFmtId="165" fontId="9" fillId="7" borderId="74" xfId="0" applyNumberFormat="1" applyFont="1" applyFill="1" applyBorder="1" applyAlignment="1">
      <alignment horizontal="center" vertical="top" wrapText="1"/>
    </xf>
    <xf numFmtId="165" fontId="9" fillId="7" borderId="74" xfId="0" applyNumberFormat="1" applyFont="1" applyFill="1" applyBorder="1" applyAlignment="1">
      <alignment horizontal="center" vertical="top"/>
    </xf>
    <xf numFmtId="164" fontId="2" fillId="0" borderId="70" xfId="0" applyNumberFormat="1" applyFont="1" applyFill="1" applyBorder="1" applyAlignment="1">
      <alignment horizontal="center" vertical="top"/>
    </xf>
    <xf numFmtId="164" fontId="2" fillId="0" borderId="62" xfId="0" applyNumberFormat="1" applyFont="1" applyFill="1" applyBorder="1" applyAlignment="1">
      <alignment horizontal="center" vertical="top"/>
    </xf>
    <xf numFmtId="164" fontId="2" fillId="0" borderId="34" xfId="0" applyNumberFormat="1" applyFont="1" applyFill="1" applyBorder="1" applyAlignment="1">
      <alignment horizontal="center" vertical="top" wrapText="1"/>
    </xf>
    <xf numFmtId="164" fontId="9" fillId="7" borderId="74" xfId="0" applyNumberFormat="1" applyFont="1" applyFill="1" applyBorder="1" applyAlignment="1">
      <alignment horizontal="center" vertical="top" wrapText="1"/>
    </xf>
    <xf numFmtId="164" fontId="2" fillId="6" borderId="2" xfId="0" applyNumberFormat="1" applyFont="1" applyFill="1" applyBorder="1" applyAlignment="1">
      <alignment horizontal="center" vertical="top" wrapText="1"/>
    </xf>
    <xf numFmtId="164" fontId="2" fillId="6" borderId="44" xfId="0" applyNumberFormat="1" applyFont="1" applyFill="1" applyBorder="1" applyAlignment="1">
      <alignment horizontal="center" vertical="top" wrapText="1"/>
    </xf>
    <xf numFmtId="165" fontId="9" fillId="7" borderId="52" xfId="0" applyNumberFormat="1" applyFont="1" applyFill="1" applyBorder="1" applyAlignment="1">
      <alignment horizontal="center" vertical="top" wrapText="1"/>
    </xf>
    <xf numFmtId="164" fontId="2" fillId="6" borderId="33" xfId="0" applyNumberFormat="1" applyFont="1" applyFill="1" applyBorder="1" applyAlignment="1">
      <alignment horizontal="center" vertical="top"/>
    </xf>
    <xf numFmtId="164" fontId="2" fillId="6" borderId="2" xfId="0" applyNumberFormat="1" applyFont="1" applyFill="1" applyBorder="1" applyAlignment="1">
      <alignment horizontal="center" vertical="top"/>
    </xf>
    <xf numFmtId="164" fontId="2" fillId="0" borderId="0" xfId="0" applyNumberFormat="1" applyFont="1" applyFill="1" applyBorder="1" applyAlignment="1">
      <alignment horizontal="right" vertical="top"/>
    </xf>
    <xf numFmtId="4" fontId="14" fillId="7" borderId="74" xfId="0" applyNumberFormat="1" applyFont="1" applyFill="1" applyBorder="1" applyAlignment="1">
      <alignment horizontal="center" vertical="top" wrapText="1"/>
    </xf>
    <xf numFmtId="164" fontId="9" fillId="4" borderId="75" xfId="0" applyNumberFormat="1" applyFont="1" applyFill="1" applyBorder="1" applyAlignment="1">
      <alignment horizontal="center" vertical="top"/>
    </xf>
    <xf numFmtId="164" fontId="9" fillId="3" borderId="75" xfId="0" applyNumberFormat="1" applyFont="1" applyFill="1" applyBorder="1" applyAlignment="1">
      <alignment horizontal="center" vertical="top"/>
    </xf>
    <xf numFmtId="49" fontId="9" fillId="5" borderId="69" xfId="0" applyNumberFormat="1" applyFont="1" applyFill="1" applyBorder="1" applyAlignment="1">
      <alignment horizontal="center" vertical="top"/>
    </xf>
    <xf numFmtId="3" fontId="2" fillId="0" borderId="67" xfId="0" applyNumberFormat="1" applyFont="1" applyFill="1" applyBorder="1" applyAlignment="1">
      <alignment horizontal="left" vertical="top" wrapText="1"/>
    </xf>
    <xf numFmtId="3" fontId="2" fillId="0" borderId="29" xfId="0" applyNumberFormat="1" applyFont="1" applyFill="1" applyBorder="1" applyAlignment="1">
      <alignment horizontal="left" vertical="top" wrapText="1"/>
    </xf>
    <xf numFmtId="3" fontId="9" fillId="6" borderId="29" xfId="0" applyNumberFormat="1" applyFont="1" applyFill="1" applyBorder="1" applyAlignment="1">
      <alignment horizontal="center" vertical="center"/>
    </xf>
    <xf numFmtId="3" fontId="9" fillId="6" borderId="45" xfId="0" applyNumberFormat="1" applyFont="1" applyFill="1" applyBorder="1" applyAlignment="1">
      <alignment horizontal="center" vertical="top" wrapText="1"/>
    </xf>
    <xf numFmtId="3" fontId="9" fillId="6" borderId="31" xfId="0" applyNumberFormat="1" applyFont="1" applyFill="1" applyBorder="1" applyAlignment="1">
      <alignment horizontal="center" vertical="top"/>
    </xf>
    <xf numFmtId="3" fontId="9" fillId="0" borderId="47" xfId="0" applyNumberFormat="1" applyFont="1" applyBorder="1" applyAlignment="1">
      <alignment horizontal="center" vertical="top"/>
    </xf>
    <xf numFmtId="0" fontId="2" fillId="6" borderId="13" xfId="0" applyFont="1" applyFill="1" applyBorder="1" applyAlignment="1">
      <alignment horizontal="left" vertical="top" wrapText="1"/>
    </xf>
    <xf numFmtId="164" fontId="9" fillId="5" borderId="75" xfId="0" applyNumberFormat="1" applyFont="1" applyFill="1" applyBorder="1" applyAlignment="1">
      <alignment horizontal="center" vertical="top"/>
    </xf>
    <xf numFmtId="0" fontId="2" fillId="6" borderId="12" xfId="0" applyFont="1" applyFill="1" applyBorder="1" applyAlignment="1">
      <alignment horizontal="left" vertical="top" wrapText="1"/>
    </xf>
    <xf numFmtId="164" fontId="2" fillId="6" borderId="72" xfId="0" applyNumberFormat="1" applyFont="1" applyFill="1" applyBorder="1" applyAlignment="1">
      <alignment horizontal="center" vertical="top"/>
    </xf>
    <xf numFmtId="3" fontId="9" fillId="8" borderId="37" xfId="0" applyNumberFormat="1" applyFont="1" applyFill="1" applyBorder="1" applyAlignment="1">
      <alignment horizontal="center" vertical="center" wrapText="1"/>
    </xf>
    <xf numFmtId="0" fontId="2" fillId="0" borderId="47" xfId="0" applyNumberFormat="1" applyFont="1" applyBorder="1" applyAlignment="1">
      <alignment horizontal="center" vertical="top"/>
    </xf>
    <xf numFmtId="0" fontId="2" fillId="0" borderId="20" xfId="0" applyNumberFormat="1" applyFont="1" applyBorder="1" applyAlignment="1">
      <alignment horizontal="center" vertical="top"/>
    </xf>
    <xf numFmtId="164" fontId="2" fillId="12" borderId="76" xfId="3" applyNumberFormat="1" applyFont="1" applyFill="1" applyBorder="1" applyAlignment="1">
      <alignment horizontal="center" vertical="top"/>
    </xf>
    <xf numFmtId="164" fontId="9" fillId="7" borderId="23" xfId="0" applyNumberFormat="1" applyFont="1" applyFill="1" applyBorder="1" applyAlignment="1">
      <alignment horizontal="center" vertical="top"/>
    </xf>
    <xf numFmtId="3" fontId="2" fillId="8" borderId="45" xfId="0" applyNumberFormat="1" applyFont="1" applyFill="1" applyBorder="1" applyAlignment="1">
      <alignment horizontal="center" vertical="top" wrapText="1"/>
    </xf>
    <xf numFmtId="164" fontId="2" fillId="6" borderId="14" xfId="0" applyNumberFormat="1" applyFont="1" applyFill="1" applyBorder="1" applyAlignment="1">
      <alignment horizontal="center" vertical="top" wrapText="1"/>
    </xf>
    <xf numFmtId="3" fontId="2" fillId="0" borderId="12" xfId="0" applyNumberFormat="1" applyFont="1" applyBorder="1" applyAlignment="1">
      <alignment vertical="top"/>
    </xf>
    <xf numFmtId="3" fontId="2" fillId="0" borderId="51" xfId="0" applyNumberFormat="1" applyFont="1" applyFill="1" applyBorder="1" applyAlignment="1">
      <alignment horizontal="left" vertical="top" wrapText="1"/>
    </xf>
    <xf numFmtId="49" fontId="9" fillId="5" borderId="41" xfId="0" applyNumberFormat="1" applyFont="1" applyFill="1" applyBorder="1" applyAlignment="1">
      <alignment horizontal="center" vertical="top"/>
    </xf>
    <xf numFmtId="3" fontId="2" fillId="6" borderId="32" xfId="0" applyNumberFormat="1" applyFont="1" applyFill="1" applyBorder="1" applyAlignment="1">
      <alignment vertical="top"/>
    </xf>
    <xf numFmtId="164" fontId="8" fillId="6" borderId="31" xfId="1" applyNumberFormat="1" applyFont="1" applyFill="1" applyBorder="1" applyAlignment="1">
      <alignment horizontal="left" vertical="top" wrapText="1"/>
    </xf>
    <xf numFmtId="164" fontId="2" fillId="6" borderId="10" xfId="0" applyNumberFormat="1" applyFont="1" applyFill="1" applyBorder="1" applyAlignment="1">
      <alignment horizontal="center" vertical="top"/>
    </xf>
    <xf numFmtId="164" fontId="2" fillId="6" borderId="9" xfId="0" applyNumberFormat="1" applyFont="1" applyFill="1" applyBorder="1" applyAlignment="1">
      <alignment horizontal="center" vertical="top" wrapText="1"/>
    </xf>
    <xf numFmtId="164" fontId="2" fillId="6" borderId="46"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xf>
    <xf numFmtId="3" fontId="8" fillId="6" borderId="11" xfId="0" applyNumberFormat="1" applyFont="1" applyFill="1" applyBorder="1" applyAlignment="1">
      <alignment horizontal="center" vertical="top" textRotation="90" wrapText="1"/>
    </xf>
    <xf numFmtId="3" fontId="8" fillId="0" borderId="20" xfId="0" applyNumberFormat="1" applyFont="1" applyFill="1" applyBorder="1" applyAlignment="1">
      <alignment horizontal="center" vertical="center" textRotation="90" wrapText="1"/>
    </xf>
    <xf numFmtId="3" fontId="2" fillId="6" borderId="29"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wrapText="1"/>
    </xf>
    <xf numFmtId="3" fontId="2" fillId="6" borderId="67" xfId="0" applyNumberFormat="1" applyFont="1" applyFill="1" applyBorder="1" applyAlignment="1">
      <alignment horizontal="left" vertical="top" wrapText="1"/>
    </xf>
    <xf numFmtId="164" fontId="2" fillId="6" borderId="17"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center" textRotation="90" wrapText="1"/>
    </xf>
    <xf numFmtId="0" fontId="2" fillId="0" borderId="29" xfId="0" applyFont="1" applyFill="1" applyBorder="1" applyAlignment="1">
      <alignment horizontal="left" vertical="top" wrapText="1"/>
    </xf>
    <xf numFmtId="3" fontId="2" fillId="6" borderId="17"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0" fontId="2" fillId="0" borderId="17" xfId="0" applyNumberFormat="1" applyFont="1" applyFill="1" applyBorder="1" applyAlignment="1">
      <alignment horizontal="center" vertical="top"/>
    </xf>
    <xf numFmtId="164" fontId="2" fillId="6" borderId="14" xfId="0" applyNumberFormat="1" applyFont="1" applyFill="1" applyBorder="1" applyAlignment="1">
      <alignment horizontal="center" vertical="top"/>
    </xf>
    <xf numFmtId="164" fontId="9" fillId="3" borderId="14" xfId="0" applyNumberFormat="1" applyFont="1" applyFill="1" applyBorder="1" applyAlignment="1">
      <alignment horizontal="center" vertical="top" wrapText="1"/>
    </xf>
    <xf numFmtId="164" fontId="8" fillId="0" borderId="70" xfId="0" applyNumberFormat="1" applyFont="1" applyBorder="1" applyAlignment="1">
      <alignment horizontal="center" vertical="top"/>
    </xf>
    <xf numFmtId="164" fontId="8" fillId="0" borderId="62" xfId="0" applyNumberFormat="1" applyFont="1" applyBorder="1" applyAlignment="1">
      <alignment horizontal="center" vertical="top"/>
    </xf>
    <xf numFmtId="164" fontId="8" fillId="8" borderId="70" xfId="0" applyNumberFormat="1" applyFont="1" applyFill="1" applyBorder="1" applyAlignment="1">
      <alignment horizontal="center" vertical="top"/>
    </xf>
    <xf numFmtId="164" fontId="8" fillId="8" borderId="62" xfId="0" applyNumberFormat="1" applyFont="1" applyFill="1" applyBorder="1" applyAlignment="1">
      <alignment horizontal="center" vertical="top"/>
    </xf>
    <xf numFmtId="4" fontId="2" fillId="0" borderId="62" xfId="0" applyNumberFormat="1" applyFont="1" applyFill="1" applyBorder="1" applyAlignment="1">
      <alignment horizontal="center" vertical="top"/>
    </xf>
    <xf numFmtId="164" fontId="2" fillId="6" borderId="34" xfId="0" applyNumberFormat="1" applyFont="1" applyFill="1" applyBorder="1" applyAlignment="1">
      <alignment horizontal="center" vertical="top"/>
    </xf>
    <xf numFmtId="164" fontId="9" fillId="7" borderId="52" xfId="0" applyNumberFormat="1" applyFont="1" applyFill="1" applyBorder="1" applyAlignment="1">
      <alignment horizontal="center" vertical="top"/>
    </xf>
    <xf numFmtId="164" fontId="9" fillId="4" borderId="27" xfId="0" applyNumberFormat="1" applyFont="1" applyFill="1" applyBorder="1" applyAlignment="1">
      <alignment horizontal="center" vertical="top"/>
    </xf>
    <xf numFmtId="164" fontId="9" fillId="3" borderId="27" xfId="0" applyNumberFormat="1" applyFont="1" applyFill="1" applyBorder="1" applyAlignment="1">
      <alignment horizontal="center" vertical="top"/>
    </xf>
    <xf numFmtId="164" fontId="9" fillId="7" borderId="14" xfId="0" applyNumberFormat="1" applyFont="1" applyFill="1" applyBorder="1" applyAlignment="1">
      <alignment horizontal="center" vertical="top" wrapText="1"/>
    </xf>
    <xf numFmtId="3" fontId="9" fillId="7" borderId="32" xfId="0" applyNumberFormat="1" applyFont="1" applyFill="1" applyBorder="1" applyAlignment="1">
      <alignment horizontal="center" vertical="top"/>
    </xf>
    <xf numFmtId="164" fontId="2" fillId="7" borderId="32" xfId="0" applyNumberFormat="1" applyFont="1" applyFill="1" applyBorder="1" applyAlignment="1">
      <alignment horizontal="center" vertical="top"/>
    </xf>
    <xf numFmtId="164" fontId="2" fillId="7" borderId="36" xfId="0" applyNumberFormat="1" applyFont="1" applyFill="1" applyBorder="1" applyAlignment="1">
      <alignment horizontal="center" vertical="top"/>
    </xf>
    <xf numFmtId="164" fontId="2" fillId="7" borderId="14" xfId="0" applyNumberFormat="1" applyFont="1" applyFill="1" applyBorder="1" applyAlignment="1">
      <alignment horizontal="center" vertical="top"/>
    </xf>
    <xf numFmtId="164" fontId="2" fillId="7" borderId="35" xfId="0" applyNumberFormat="1" applyFont="1" applyFill="1" applyBorder="1" applyAlignment="1">
      <alignment horizontal="center" vertical="top"/>
    </xf>
    <xf numFmtId="49" fontId="9" fillId="0" borderId="41" xfId="0" applyNumberFormat="1" applyFont="1" applyBorder="1" applyAlignment="1">
      <alignment vertical="top"/>
    </xf>
    <xf numFmtId="165" fontId="9" fillId="5" borderId="1" xfId="0" applyNumberFormat="1" applyFont="1" applyFill="1" applyBorder="1" applyAlignment="1">
      <alignment horizontal="center" vertical="top"/>
    </xf>
    <xf numFmtId="49" fontId="9" fillId="4" borderId="39" xfId="0" applyNumberFormat="1" applyFont="1" applyFill="1" applyBorder="1" applyAlignment="1">
      <alignment vertical="top"/>
    </xf>
    <xf numFmtId="3" fontId="2" fillId="6" borderId="42" xfId="0" applyNumberFormat="1" applyFont="1" applyFill="1" applyBorder="1" applyAlignment="1">
      <alignment horizontal="center" vertical="center" textRotation="90" wrapText="1"/>
    </xf>
    <xf numFmtId="3" fontId="9" fillId="6" borderId="61" xfId="0" applyNumberFormat="1" applyFont="1" applyFill="1" applyBorder="1" applyAlignment="1">
      <alignment horizontal="center" vertical="top" wrapText="1"/>
    </xf>
    <xf numFmtId="164" fontId="9" fillId="7" borderId="14" xfId="0" applyNumberFormat="1" applyFont="1" applyFill="1" applyBorder="1" applyAlignment="1">
      <alignment horizontal="center" vertical="top"/>
    </xf>
    <xf numFmtId="164" fontId="2" fillId="0" borderId="39" xfId="1" applyNumberFormat="1" applyFont="1" applyFill="1" applyBorder="1" applyAlignment="1">
      <alignment vertical="top" wrapText="1"/>
    </xf>
    <xf numFmtId="0" fontId="2" fillId="0" borderId="42" xfId="0" applyNumberFormat="1" applyFont="1" applyFill="1" applyBorder="1" applyAlignment="1">
      <alignment horizontal="center" vertical="top"/>
    </xf>
    <xf numFmtId="165" fontId="9" fillId="7" borderId="66" xfId="0" applyNumberFormat="1" applyFont="1" applyFill="1" applyBorder="1" applyAlignment="1">
      <alignment horizontal="center" vertical="top" wrapText="1"/>
    </xf>
    <xf numFmtId="3" fontId="14" fillId="6" borderId="21" xfId="0" applyNumberFormat="1" applyFont="1" applyFill="1" applyBorder="1" applyAlignment="1">
      <alignment horizontal="center" vertical="top"/>
    </xf>
    <xf numFmtId="164" fontId="2" fillId="0" borderId="47" xfId="1" applyNumberFormat="1" applyFont="1" applyFill="1" applyBorder="1" applyAlignment="1">
      <alignment vertical="top" wrapText="1"/>
    </xf>
    <xf numFmtId="0" fontId="2" fillId="0" borderId="20" xfId="0" applyNumberFormat="1" applyFont="1" applyFill="1" applyBorder="1" applyAlignment="1">
      <alignment horizontal="center" vertical="top"/>
    </xf>
    <xf numFmtId="3" fontId="9" fillId="6" borderId="13" xfId="0" applyNumberFormat="1" applyFont="1" applyFill="1" applyBorder="1" applyAlignment="1">
      <alignment horizontal="center" vertical="top"/>
    </xf>
    <xf numFmtId="3" fontId="9" fillId="6" borderId="61" xfId="0" applyNumberFormat="1" applyFont="1" applyFill="1" applyBorder="1" applyAlignment="1">
      <alignment horizontal="center" vertical="top"/>
    </xf>
    <xf numFmtId="164" fontId="2" fillId="6" borderId="67" xfId="0" applyNumberFormat="1" applyFont="1" applyFill="1" applyBorder="1" applyAlignment="1">
      <alignment horizontal="center" vertical="top"/>
    </xf>
    <xf numFmtId="164" fontId="9" fillId="6" borderId="67" xfId="0" applyNumberFormat="1" applyFont="1" applyFill="1" applyBorder="1" applyAlignment="1">
      <alignment horizontal="center" vertical="top" wrapText="1"/>
    </xf>
    <xf numFmtId="164" fontId="2" fillId="0" borderId="14" xfId="0" applyNumberFormat="1" applyFont="1" applyBorder="1" applyAlignment="1">
      <alignment horizontal="center" vertical="top"/>
    </xf>
    <xf numFmtId="164" fontId="8" fillId="0" borderId="0" xfId="0" applyNumberFormat="1" applyFont="1" applyBorder="1" applyAlignment="1">
      <alignment horizontal="center" vertical="top"/>
    </xf>
    <xf numFmtId="4" fontId="14" fillId="7" borderId="23" xfId="0" applyNumberFormat="1" applyFont="1" applyFill="1" applyBorder="1" applyAlignment="1">
      <alignment horizontal="center" vertical="top" wrapText="1"/>
    </xf>
    <xf numFmtId="164" fontId="2" fillId="7" borderId="14" xfId="0" applyNumberFormat="1" applyFont="1" applyFill="1" applyBorder="1" applyAlignment="1">
      <alignment horizontal="center" vertical="top" wrapText="1"/>
    </xf>
    <xf numFmtId="164" fontId="9" fillId="3" borderId="14" xfId="0" applyNumberFormat="1" applyFont="1" applyFill="1" applyBorder="1" applyAlignment="1">
      <alignment horizontal="center" vertical="top"/>
    </xf>
    <xf numFmtId="164" fontId="2" fillId="0" borderId="51" xfId="0" applyNumberFormat="1" applyFont="1" applyBorder="1" applyAlignment="1">
      <alignment horizontal="center" vertical="top"/>
    </xf>
    <xf numFmtId="165" fontId="9" fillId="7" borderId="50" xfId="0" applyNumberFormat="1" applyFont="1" applyFill="1" applyBorder="1" applyAlignment="1">
      <alignment horizontal="center" vertical="top" wrapText="1"/>
    </xf>
    <xf numFmtId="164" fontId="2" fillId="0" borderId="51" xfId="0" applyNumberFormat="1" applyFont="1" applyFill="1" applyBorder="1" applyAlignment="1">
      <alignment horizontal="center" vertical="top" wrapText="1"/>
    </xf>
    <xf numFmtId="164" fontId="2" fillId="6" borderId="40" xfId="0" applyNumberFormat="1" applyFont="1" applyFill="1" applyBorder="1" applyAlignment="1">
      <alignment horizontal="center" vertical="top" wrapText="1"/>
    </xf>
    <xf numFmtId="3" fontId="9" fillId="6" borderId="37" xfId="0" applyNumberFormat="1" applyFont="1" applyFill="1" applyBorder="1" applyAlignment="1">
      <alignment horizontal="center" vertical="top" wrapText="1"/>
    </xf>
    <xf numFmtId="164" fontId="2" fillId="6" borderId="13" xfId="0" applyNumberFormat="1" applyFont="1" applyFill="1" applyBorder="1" applyAlignment="1">
      <alignment vertical="top" wrapText="1"/>
    </xf>
    <xf numFmtId="3" fontId="9" fillId="6" borderId="39" xfId="0" applyNumberFormat="1" applyFont="1" applyFill="1" applyBorder="1" applyAlignment="1">
      <alignment horizontal="center" vertical="top" wrapText="1"/>
    </xf>
    <xf numFmtId="165" fontId="9" fillId="5" borderId="49" xfId="0" applyNumberFormat="1" applyFont="1" applyFill="1" applyBorder="1" applyAlignment="1">
      <alignment horizontal="center" vertical="top"/>
    </xf>
    <xf numFmtId="164" fontId="2" fillId="6" borderId="11" xfId="0" applyNumberFormat="1" applyFont="1" applyFill="1" applyBorder="1" applyAlignment="1">
      <alignment horizontal="center" vertical="top" wrapText="1"/>
    </xf>
    <xf numFmtId="164" fontId="2" fillId="6" borderId="11" xfId="0" applyNumberFormat="1" applyFont="1" applyFill="1" applyBorder="1" applyAlignment="1">
      <alignment horizontal="center" vertical="top"/>
    </xf>
    <xf numFmtId="3" fontId="14" fillId="0" borderId="21" xfId="0" applyNumberFormat="1" applyFont="1" applyBorder="1" applyAlignment="1">
      <alignment horizontal="center" vertical="top" wrapText="1"/>
    </xf>
    <xf numFmtId="49" fontId="9" fillId="5" borderId="26" xfId="0" applyNumberFormat="1" applyFont="1" applyFill="1" applyBorder="1" applyAlignment="1">
      <alignment horizontal="center" vertical="top"/>
    </xf>
    <xf numFmtId="1" fontId="2" fillId="6" borderId="41" xfId="0" applyNumberFormat="1" applyFont="1" applyFill="1" applyBorder="1" applyAlignment="1">
      <alignment horizontal="center" vertical="top"/>
    </xf>
    <xf numFmtId="3" fontId="2" fillId="6" borderId="35" xfId="0" applyNumberFormat="1" applyFont="1" applyFill="1" applyBorder="1" applyAlignment="1">
      <alignment horizontal="center" vertical="top" wrapText="1"/>
    </xf>
    <xf numFmtId="3" fontId="9" fillId="0" borderId="31" xfId="0" applyNumberFormat="1" applyFont="1" applyBorder="1" applyAlignment="1">
      <alignment horizontal="center" vertical="top"/>
    </xf>
    <xf numFmtId="3" fontId="14" fillId="6" borderId="31" xfId="0" applyNumberFormat="1" applyFont="1" applyFill="1" applyBorder="1" applyAlignment="1">
      <alignment horizontal="center" vertical="top"/>
    </xf>
    <xf numFmtId="3" fontId="14" fillId="6" borderId="47" xfId="0" applyNumberFormat="1" applyFont="1" applyFill="1" applyBorder="1" applyAlignment="1">
      <alignment horizontal="center" vertical="top"/>
    </xf>
    <xf numFmtId="3" fontId="14" fillId="0" borderId="31" xfId="0" applyNumberFormat="1" applyFont="1" applyBorder="1" applyAlignment="1">
      <alignment horizontal="center" vertical="top" wrapText="1"/>
    </xf>
    <xf numFmtId="3" fontId="14" fillId="0" borderId="47" xfId="0" applyNumberFormat="1" applyFont="1" applyBorder="1" applyAlignment="1">
      <alignment horizontal="center" vertical="top" wrapText="1"/>
    </xf>
    <xf numFmtId="164" fontId="9" fillId="6" borderId="14" xfId="0" applyNumberFormat="1" applyFont="1" applyFill="1" applyBorder="1" applyAlignment="1">
      <alignment horizontal="center" vertical="top" wrapText="1"/>
    </xf>
    <xf numFmtId="164" fontId="9" fillId="6" borderId="51" xfId="0" applyNumberFormat="1" applyFont="1" applyFill="1" applyBorder="1" applyAlignment="1">
      <alignment horizontal="center" vertical="top" wrapText="1"/>
    </xf>
    <xf numFmtId="0" fontId="2" fillId="0" borderId="38" xfId="0" applyFont="1" applyFill="1" applyBorder="1" applyAlignment="1">
      <alignment horizontal="center" vertical="top" wrapText="1"/>
    </xf>
    <xf numFmtId="0" fontId="2" fillId="0" borderId="51" xfId="0" applyFont="1" applyFill="1" applyBorder="1" applyAlignment="1">
      <alignment horizontal="center" vertical="top" wrapText="1"/>
    </xf>
    <xf numFmtId="0" fontId="2" fillId="0" borderId="14" xfId="0" applyFont="1" applyFill="1" applyBorder="1" applyAlignment="1">
      <alignment horizontal="center" vertical="top" wrapText="1"/>
    </xf>
    <xf numFmtId="3" fontId="2" fillId="0" borderId="14" xfId="0" applyNumberFormat="1" applyFont="1" applyFill="1" applyBorder="1" applyAlignment="1">
      <alignment horizontal="center" vertical="top"/>
    </xf>
    <xf numFmtId="3" fontId="2" fillId="0" borderId="51" xfId="0" applyNumberFormat="1" applyFont="1" applyFill="1" applyBorder="1" applyAlignment="1">
      <alignment horizontal="center" vertical="top"/>
    </xf>
    <xf numFmtId="3" fontId="2" fillId="0" borderId="51" xfId="0" applyNumberFormat="1" applyFont="1" applyFill="1" applyBorder="1" applyAlignment="1">
      <alignment horizontal="center" vertical="top" wrapText="1"/>
    </xf>
    <xf numFmtId="3" fontId="8" fillId="8" borderId="38" xfId="0" applyNumberFormat="1" applyFont="1" applyFill="1" applyBorder="1" applyAlignment="1">
      <alignment horizontal="center" vertical="top"/>
    </xf>
    <xf numFmtId="3" fontId="8" fillId="6" borderId="56" xfId="0" applyNumberFormat="1" applyFont="1" applyFill="1" applyBorder="1" applyAlignment="1">
      <alignment horizontal="center" vertical="top"/>
    </xf>
    <xf numFmtId="3" fontId="8" fillId="0" borderId="14" xfId="0" applyNumberFormat="1" applyFont="1" applyFill="1" applyBorder="1" applyAlignment="1">
      <alignment horizontal="center" vertical="top"/>
    </xf>
    <xf numFmtId="0" fontId="8" fillId="0" borderId="14" xfId="0" applyNumberFormat="1" applyFont="1" applyFill="1" applyBorder="1" applyAlignment="1">
      <alignment horizontal="center" vertical="top"/>
    </xf>
    <xf numFmtId="0" fontId="2" fillId="0" borderId="54" xfId="0" applyNumberFormat="1" applyFont="1" applyFill="1" applyBorder="1" applyAlignment="1">
      <alignment horizontal="center" vertical="top"/>
    </xf>
    <xf numFmtId="0" fontId="2" fillId="0" borderId="48" xfId="0" applyNumberFormat="1" applyFont="1" applyFill="1" applyBorder="1" applyAlignment="1">
      <alignment horizontal="center" vertical="top"/>
    </xf>
    <xf numFmtId="0" fontId="2" fillId="0" borderId="30" xfId="0" applyNumberFormat="1" applyFont="1" applyFill="1" applyBorder="1" applyAlignment="1">
      <alignment horizontal="center" vertical="top"/>
    </xf>
    <xf numFmtId="0" fontId="2" fillId="0" borderId="43" xfId="0" applyNumberFormat="1" applyFont="1" applyFill="1" applyBorder="1" applyAlignment="1">
      <alignment horizontal="center" vertical="top"/>
    </xf>
    <xf numFmtId="0" fontId="2" fillId="0" borderId="56" xfId="0" applyNumberFormat="1" applyFont="1" applyFill="1" applyBorder="1" applyAlignment="1">
      <alignment horizontal="center" vertical="top"/>
    </xf>
    <xf numFmtId="3" fontId="2" fillId="6" borderId="4" xfId="0" applyNumberFormat="1"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3" fontId="2" fillId="0" borderId="35"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3" fontId="8" fillId="0" borderId="42" xfId="0" applyNumberFormat="1" applyFont="1" applyFill="1" applyBorder="1" applyAlignment="1">
      <alignment horizontal="center" vertical="top"/>
    </xf>
    <xf numFmtId="0" fontId="2" fillId="0" borderId="4" xfId="0" applyFont="1" applyFill="1" applyBorder="1" applyAlignment="1">
      <alignment horizontal="center" vertical="top" wrapText="1"/>
    </xf>
    <xf numFmtId="0" fontId="2" fillId="0" borderId="17" xfId="0" applyFont="1" applyFill="1" applyBorder="1" applyAlignment="1">
      <alignment horizontal="center" vertical="top" wrapText="1"/>
    </xf>
    <xf numFmtId="0" fontId="2" fillId="0" borderId="35" xfId="0" applyFont="1" applyFill="1" applyBorder="1" applyAlignment="1">
      <alignment horizontal="center" vertical="top" wrapText="1"/>
    </xf>
    <xf numFmtId="164" fontId="2" fillId="6" borderId="54" xfId="0" applyNumberFormat="1" applyFont="1" applyFill="1" applyBorder="1" applyAlignment="1">
      <alignment horizontal="center" vertical="top" wrapText="1"/>
    </xf>
    <xf numFmtId="165" fontId="9" fillId="7" borderId="66" xfId="0" applyNumberFormat="1" applyFont="1" applyFill="1" applyBorder="1" applyAlignment="1">
      <alignment horizontal="center" vertical="top"/>
    </xf>
    <xf numFmtId="164" fontId="9" fillId="7" borderId="66" xfId="0" applyNumberFormat="1" applyFont="1" applyFill="1" applyBorder="1" applyAlignment="1">
      <alignment horizontal="center" vertical="top" wrapText="1"/>
    </xf>
    <xf numFmtId="164" fontId="2" fillId="6" borderId="17" xfId="0" applyNumberFormat="1" applyFont="1" applyFill="1" applyBorder="1" applyAlignment="1">
      <alignment horizontal="center" vertical="top"/>
    </xf>
    <xf numFmtId="164" fontId="2" fillId="6" borderId="4" xfId="0" applyNumberFormat="1" applyFont="1" applyFill="1" applyBorder="1" applyAlignment="1">
      <alignment horizontal="center" vertical="top" wrapText="1"/>
    </xf>
    <xf numFmtId="164" fontId="2" fillId="0" borderId="4" xfId="0" applyNumberFormat="1" applyFont="1" applyFill="1" applyBorder="1" applyAlignment="1">
      <alignment horizontal="center" vertical="top"/>
    </xf>
    <xf numFmtId="164" fontId="2" fillId="0" borderId="11" xfId="0" applyNumberFormat="1" applyFont="1" applyFill="1" applyBorder="1" applyAlignment="1">
      <alignment horizontal="center" vertical="top"/>
    </xf>
    <xf numFmtId="164" fontId="9" fillId="7" borderId="35" xfId="0" applyNumberFormat="1" applyFont="1" applyFill="1" applyBorder="1" applyAlignment="1">
      <alignment horizontal="center" vertical="top"/>
    </xf>
    <xf numFmtId="164" fontId="2" fillId="6" borderId="37" xfId="0" applyNumberFormat="1" applyFont="1" applyFill="1" applyBorder="1" applyAlignment="1">
      <alignment horizontal="center" vertical="top" wrapText="1"/>
    </xf>
    <xf numFmtId="164" fontId="2" fillId="12" borderId="77" xfId="3" applyNumberFormat="1" applyFont="1" applyFill="1" applyBorder="1" applyAlignment="1">
      <alignment horizontal="center" vertical="top"/>
    </xf>
    <xf numFmtId="164" fontId="9" fillId="5" borderId="48" xfId="0" applyNumberFormat="1" applyFont="1" applyFill="1" applyBorder="1" applyAlignment="1">
      <alignment horizontal="center" vertical="top"/>
    </xf>
    <xf numFmtId="164" fontId="9" fillId="6" borderId="35" xfId="0" applyNumberFormat="1" applyFont="1" applyFill="1" applyBorder="1" applyAlignment="1">
      <alignment horizontal="center" vertical="top" wrapText="1"/>
    </xf>
    <xf numFmtId="165" fontId="9" fillId="7" borderId="17" xfId="0" applyNumberFormat="1" applyFont="1" applyFill="1" applyBorder="1" applyAlignment="1">
      <alignment horizontal="center" vertical="top" wrapText="1"/>
    </xf>
    <xf numFmtId="164" fontId="8" fillId="0" borderId="4" xfId="0" applyNumberFormat="1" applyFont="1" applyBorder="1" applyAlignment="1">
      <alignment horizontal="center" vertical="top"/>
    </xf>
    <xf numFmtId="164" fontId="8" fillId="0" borderId="11" xfId="0" applyNumberFormat="1" applyFont="1" applyBorder="1" applyAlignment="1">
      <alignment horizontal="center" vertical="top"/>
    </xf>
    <xf numFmtId="164" fontId="8" fillId="6" borderId="11" xfId="0" applyNumberFormat="1" applyFont="1" applyFill="1" applyBorder="1" applyAlignment="1">
      <alignment horizontal="center" vertical="top"/>
    </xf>
    <xf numFmtId="164" fontId="8" fillId="8" borderId="4" xfId="0" applyNumberFormat="1" applyFont="1" applyFill="1" applyBorder="1" applyAlignment="1">
      <alignment horizontal="center" vertical="top"/>
    </xf>
    <xf numFmtId="164" fontId="8" fillId="8" borderId="11" xfId="0" applyNumberFormat="1" applyFont="1" applyFill="1" applyBorder="1" applyAlignment="1">
      <alignment horizontal="center" vertical="top"/>
    </xf>
    <xf numFmtId="4" fontId="2" fillId="0" borderId="11" xfId="0" applyNumberFormat="1" applyFont="1" applyFill="1" applyBorder="1" applyAlignment="1">
      <alignment horizontal="center" vertical="top"/>
    </xf>
    <xf numFmtId="164" fontId="9" fillId="5" borderId="79" xfId="0" applyNumberFormat="1" applyFont="1" applyFill="1" applyBorder="1" applyAlignment="1">
      <alignment horizontal="center" vertical="top"/>
    </xf>
    <xf numFmtId="164" fontId="9" fillId="4" borderId="79" xfId="0" applyNumberFormat="1" applyFont="1" applyFill="1" applyBorder="1" applyAlignment="1">
      <alignment horizontal="center" vertical="top"/>
    </xf>
    <xf numFmtId="164" fontId="9" fillId="3" borderId="79" xfId="0" applyNumberFormat="1" applyFont="1" applyFill="1" applyBorder="1" applyAlignment="1">
      <alignment horizontal="center" vertical="top"/>
    </xf>
    <xf numFmtId="164" fontId="2" fillId="0" borderId="38"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164" fontId="9" fillId="3" borderId="35" xfId="0" applyNumberFormat="1" applyFont="1" applyFill="1" applyBorder="1" applyAlignment="1">
      <alignment horizontal="center" vertical="top" wrapText="1"/>
    </xf>
    <xf numFmtId="164" fontId="9" fillId="7" borderId="35" xfId="0" applyNumberFormat="1" applyFont="1" applyFill="1" applyBorder="1" applyAlignment="1">
      <alignment horizontal="center" vertical="top" wrapText="1"/>
    </xf>
    <xf numFmtId="164" fontId="2" fillId="7" borderId="35" xfId="0" applyNumberFormat="1" applyFont="1" applyFill="1" applyBorder="1" applyAlignment="1">
      <alignment horizontal="center" vertical="top" wrapText="1"/>
    </xf>
    <xf numFmtId="164" fontId="9" fillId="3" borderId="35" xfId="0" applyNumberFormat="1" applyFont="1" applyFill="1" applyBorder="1" applyAlignment="1">
      <alignment horizontal="center" vertical="top"/>
    </xf>
    <xf numFmtId="164" fontId="2" fillId="0" borderId="17" xfId="0" applyNumberFormat="1" applyFont="1" applyBorder="1" applyAlignment="1">
      <alignment horizontal="center" vertical="top"/>
    </xf>
    <xf numFmtId="164" fontId="9" fillId="7" borderId="50" xfId="0" applyNumberFormat="1" applyFont="1" applyFill="1" applyBorder="1" applyAlignment="1">
      <alignment horizontal="center" vertical="top"/>
    </xf>
    <xf numFmtId="164" fontId="2" fillId="6" borderId="42" xfId="0" applyNumberFormat="1" applyFont="1" applyFill="1" applyBorder="1" applyAlignment="1">
      <alignment horizontal="center" vertical="top"/>
    </xf>
    <xf numFmtId="164" fontId="2" fillId="6" borderId="42" xfId="0" applyNumberFormat="1" applyFont="1" applyFill="1" applyBorder="1" applyAlignment="1">
      <alignment horizontal="center" vertical="top" wrapText="1"/>
    </xf>
    <xf numFmtId="164" fontId="2" fillId="6" borderId="35" xfId="0" applyNumberFormat="1" applyFont="1" applyFill="1" applyBorder="1" applyAlignment="1">
      <alignment horizontal="center" vertical="top" wrapText="1"/>
    </xf>
    <xf numFmtId="4" fontId="14" fillId="7" borderId="50" xfId="0" applyNumberFormat="1" applyFont="1" applyFill="1" applyBorder="1" applyAlignment="1">
      <alignment horizontal="center" vertical="top" wrapText="1"/>
    </xf>
    <xf numFmtId="164" fontId="2" fillId="6" borderId="70" xfId="0" applyNumberFormat="1" applyFont="1" applyFill="1" applyBorder="1" applyAlignment="1">
      <alignment horizontal="center" vertical="top"/>
    </xf>
    <xf numFmtId="164" fontId="2" fillId="6" borderId="73" xfId="0" applyNumberFormat="1" applyFont="1" applyFill="1" applyBorder="1" applyAlignment="1">
      <alignment horizontal="center" vertical="top"/>
    </xf>
    <xf numFmtId="3" fontId="2" fillId="8" borderId="5" xfId="1" applyNumberFormat="1" applyFont="1" applyFill="1" applyBorder="1" applyAlignment="1">
      <alignment horizontal="center" vertical="top" wrapText="1"/>
    </xf>
    <xf numFmtId="3" fontId="2" fillId="8" borderId="55" xfId="1" applyNumberFormat="1" applyFont="1" applyFill="1" applyBorder="1" applyAlignment="1">
      <alignment horizontal="center" vertical="top" wrapText="1"/>
    </xf>
    <xf numFmtId="3" fontId="2" fillId="8" borderId="13" xfId="1" applyNumberFormat="1" applyFont="1" applyFill="1" applyBorder="1" applyAlignment="1">
      <alignment horizontal="center" vertical="top" wrapText="1"/>
    </xf>
    <xf numFmtId="3" fontId="2" fillId="6" borderId="12" xfId="0" applyNumberFormat="1" applyFont="1" applyFill="1" applyBorder="1" applyAlignment="1">
      <alignment horizontal="center" vertical="top"/>
    </xf>
    <xf numFmtId="3" fontId="2" fillId="6" borderId="12" xfId="1" applyNumberFormat="1" applyFont="1" applyFill="1" applyBorder="1" applyAlignment="1">
      <alignment horizontal="center" vertical="top" wrapText="1"/>
    </xf>
    <xf numFmtId="3" fontId="2" fillId="0" borderId="12" xfId="0" applyNumberFormat="1" applyFont="1" applyBorder="1" applyAlignment="1">
      <alignment horizontal="center" vertical="top"/>
    </xf>
    <xf numFmtId="3" fontId="2" fillId="0" borderId="12" xfId="0" applyNumberFormat="1" applyFont="1" applyFill="1" applyBorder="1" applyAlignment="1">
      <alignment horizontal="center" vertical="top"/>
    </xf>
    <xf numFmtId="3" fontId="9" fillId="7" borderId="80" xfId="0" applyNumberFormat="1" applyFont="1" applyFill="1" applyBorder="1" applyAlignment="1">
      <alignment horizontal="center" vertical="top" wrapText="1"/>
    </xf>
    <xf numFmtId="3" fontId="2" fillId="6" borderId="55" xfId="0" applyNumberFormat="1" applyFont="1" applyFill="1" applyBorder="1" applyAlignment="1">
      <alignment horizontal="center" vertical="top" wrapText="1"/>
    </xf>
    <xf numFmtId="3" fontId="2" fillId="0" borderId="5" xfId="0" applyNumberFormat="1" applyFont="1" applyFill="1" applyBorder="1" applyAlignment="1">
      <alignment horizontal="center" vertical="top"/>
    </xf>
    <xf numFmtId="3" fontId="2" fillId="0" borderId="55" xfId="0" applyNumberFormat="1" applyFont="1" applyFill="1" applyBorder="1" applyAlignment="1">
      <alignment horizontal="center" vertical="top"/>
    </xf>
    <xf numFmtId="3" fontId="2" fillId="6" borderId="5"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2" fillId="6" borderId="55" xfId="0" applyNumberFormat="1" applyFont="1" applyFill="1" applyBorder="1" applyAlignment="1">
      <alignment horizontal="center" vertical="top"/>
    </xf>
    <xf numFmtId="164" fontId="9" fillId="6" borderId="17" xfId="0" applyNumberFormat="1" applyFont="1" applyFill="1" applyBorder="1" applyAlignment="1">
      <alignment horizontal="center" vertical="top" wrapText="1"/>
    </xf>
    <xf numFmtId="3" fontId="2" fillId="6" borderId="0" xfId="0" applyNumberFormat="1" applyFont="1" applyFill="1" applyAlignment="1">
      <alignment vertical="top"/>
    </xf>
    <xf numFmtId="164" fontId="2" fillId="0" borderId="0" xfId="0" applyNumberFormat="1" applyFont="1" applyFill="1" applyBorder="1" applyAlignment="1">
      <alignment vertical="top"/>
    </xf>
    <xf numFmtId="3" fontId="2" fillId="0" borderId="61" xfId="0" applyNumberFormat="1" applyFont="1" applyBorder="1" applyAlignment="1">
      <alignment horizontal="center" vertical="top"/>
    </xf>
    <xf numFmtId="3" fontId="2" fillId="6" borderId="61" xfId="1" applyNumberFormat="1" applyFont="1" applyFill="1" applyBorder="1" applyAlignment="1">
      <alignment horizontal="center" vertical="top" wrapText="1"/>
    </xf>
    <xf numFmtId="3" fontId="2" fillId="0" borderId="13" xfId="0" applyNumberFormat="1" applyFont="1" applyBorder="1" applyAlignment="1">
      <alignment horizontal="center" vertical="top"/>
    </xf>
    <xf numFmtId="3" fontId="2" fillId="0" borderId="13" xfId="0" applyNumberFormat="1" applyFont="1" applyFill="1" applyBorder="1" applyAlignment="1">
      <alignment horizontal="center" vertical="top"/>
    </xf>
    <xf numFmtId="3" fontId="2" fillId="0" borderId="61" xfId="0" applyNumberFormat="1" applyFont="1" applyFill="1" applyBorder="1" applyAlignment="1">
      <alignment horizontal="center" vertical="top"/>
    </xf>
    <xf numFmtId="3" fontId="2" fillId="6" borderId="13" xfId="1" applyNumberFormat="1" applyFont="1" applyFill="1" applyBorder="1" applyAlignment="1">
      <alignment horizontal="center" vertical="top" wrapText="1"/>
    </xf>
    <xf numFmtId="164" fontId="9" fillId="6" borderId="42"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xf>
    <xf numFmtId="0" fontId="2" fillId="6" borderId="39" xfId="0" applyFont="1" applyFill="1" applyBorder="1" applyAlignment="1">
      <alignment horizontal="center" vertical="top" wrapText="1"/>
    </xf>
    <xf numFmtId="0" fontId="2" fillId="6" borderId="41" xfId="0" applyNumberFormat="1" applyFont="1" applyFill="1" applyBorder="1" applyAlignment="1">
      <alignment horizontal="center" vertical="top" wrapText="1"/>
    </xf>
    <xf numFmtId="0" fontId="2" fillId="0" borderId="19" xfId="0" applyNumberFormat="1" applyFont="1" applyBorder="1" applyAlignment="1">
      <alignment horizontal="center" vertical="top"/>
    </xf>
    <xf numFmtId="3" fontId="2" fillId="6" borderId="64" xfId="0" applyNumberFormat="1" applyFont="1" applyFill="1" applyBorder="1" applyAlignment="1">
      <alignment horizontal="center" vertical="top"/>
    </xf>
    <xf numFmtId="3" fontId="2" fillId="0" borderId="68" xfId="0" applyNumberFormat="1" applyFont="1" applyFill="1" applyBorder="1" applyAlignment="1">
      <alignment horizontal="center" vertical="top"/>
    </xf>
    <xf numFmtId="3" fontId="2" fillId="6" borderId="60"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3" fontId="2" fillId="6" borderId="46" xfId="0" applyNumberFormat="1" applyFont="1" applyFill="1" applyBorder="1" applyAlignment="1">
      <alignment horizontal="center" vertical="top"/>
    </xf>
    <xf numFmtId="3" fontId="2" fillId="0" borderId="71" xfId="0" applyNumberFormat="1" applyFont="1" applyBorder="1" applyAlignment="1">
      <alignment horizontal="center" vertical="top"/>
    </xf>
    <xf numFmtId="3" fontId="2" fillId="0" borderId="64" xfId="0" applyNumberFormat="1" applyFont="1" applyBorder="1" applyAlignment="1">
      <alignment horizontal="center" vertical="top"/>
    </xf>
    <xf numFmtId="3" fontId="2" fillId="0" borderId="46" xfId="0" applyNumberFormat="1" applyFont="1" applyBorder="1" applyAlignment="1">
      <alignment horizontal="center" vertical="top"/>
    </xf>
    <xf numFmtId="3" fontId="2" fillId="0" borderId="71" xfId="0" applyNumberFormat="1" applyFont="1" applyFill="1" applyBorder="1" applyAlignment="1">
      <alignment horizontal="center" vertical="top" wrapText="1"/>
    </xf>
    <xf numFmtId="167" fontId="2" fillId="13" borderId="46" xfId="3" applyNumberFormat="1" applyFont="1" applyFill="1" applyBorder="1" applyAlignment="1">
      <alignment horizontal="center" vertical="top"/>
    </xf>
    <xf numFmtId="167" fontId="2" fillId="13" borderId="81" xfId="3"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0" borderId="19" xfId="0" applyNumberFormat="1" applyFont="1" applyFill="1" applyBorder="1" applyAlignment="1">
      <alignment horizontal="center" vertical="top"/>
    </xf>
    <xf numFmtId="3" fontId="2" fillId="0" borderId="3" xfId="0" applyNumberFormat="1" applyFont="1" applyBorder="1" applyAlignment="1">
      <alignment horizontal="center" vertical="top"/>
    </xf>
    <xf numFmtId="3" fontId="2" fillId="0" borderId="10" xfId="0" applyNumberFormat="1" applyFont="1" applyBorder="1" applyAlignment="1">
      <alignment horizontal="center" vertical="top"/>
    </xf>
    <xf numFmtId="3" fontId="2" fillId="0" borderId="19" xfId="0" applyNumberFormat="1" applyFont="1" applyFill="1" applyBorder="1" applyAlignment="1">
      <alignment horizontal="center" vertical="top" wrapText="1"/>
    </xf>
    <xf numFmtId="3" fontId="2" fillId="6" borderId="19" xfId="0" applyNumberFormat="1" applyFont="1" applyFill="1" applyBorder="1" applyAlignment="1">
      <alignment horizontal="center" vertical="top"/>
    </xf>
    <xf numFmtId="3" fontId="10" fillId="6" borderId="61" xfId="0" applyNumberFormat="1" applyFont="1" applyFill="1" applyBorder="1" applyAlignment="1">
      <alignment horizontal="center" vertical="top"/>
    </xf>
    <xf numFmtId="3" fontId="2" fillId="6" borderId="46" xfId="0" applyNumberFormat="1" applyFont="1" applyFill="1" applyBorder="1" applyAlignment="1">
      <alignment horizontal="center" vertical="center" wrapText="1"/>
    </xf>
    <xf numFmtId="49" fontId="9" fillId="0" borderId="30" xfId="0" applyNumberFormat="1" applyFont="1" applyBorder="1" applyAlignment="1">
      <alignment vertical="top"/>
    </xf>
    <xf numFmtId="49" fontId="12" fillId="6" borderId="37" xfId="0" applyNumberFormat="1" applyFont="1" applyFill="1" applyBorder="1" applyAlignment="1">
      <alignment vertical="top"/>
    </xf>
    <xf numFmtId="49" fontId="9" fillId="0" borderId="19" xfId="0" applyNumberFormat="1" applyFont="1" applyBorder="1" applyAlignment="1">
      <alignment horizontal="center" vertical="top"/>
    </xf>
    <xf numFmtId="49" fontId="9" fillId="0" borderId="10" xfId="0" applyNumberFormat="1" applyFont="1" applyBorder="1" applyAlignment="1">
      <alignment horizontal="center" vertical="top"/>
    </xf>
    <xf numFmtId="0" fontId="2" fillId="6" borderId="61" xfId="0" applyFont="1" applyFill="1" applyBorder="1" applyAlignment="1">
      <alignment horizontal="left" vertical="top" wrapText="1"/>
    </xf>
    <xf numFmtId="3" fontId="2" fillId="0" borderId="32" xfId="0" applyNumberFormat="1" applyFont="1" applyBorder="1" applyAlignment="1">
      <alignment horizontal="center" vertical="top"/>
    </xf>
    <xf numFmtId="0" fontId="2" fillId="6" borderId="32" xfId="0" applyFont="1" applyFill="1" applyBorder="1" applyAlignment="1">
      <alignment horizontal="center" vertical="top"/>
    </xf>
    <xf numFmtId="3" fontId="2" fillId="0" borderId="31" xfId="0" applyNumberFormat="1" applyFont="1" applyFill="1" applyBorder="1" applyAlignment="1">
      <alignment horizontal="center" vertical="top" wrapText="1"/>
    </xf>
    <xf numFmtId="3" fontId="2" fillId="0" borderId="32" xfId="0" applyNumberFormat="1" applyFont="1" applyFill="1" applyBorder="1" applyAlignment="1">
      <alignment horizontal="center" vertical="top" wrapText="1"/>
    </xf>
    <xf numFmtId="164" fontId="9" fillId="0" borderId="14" xfId="0" applyNumberFormat="1" applyFont="1" applyFill="1" applyBorder="1" applyAlignment="1">
      <alignment horizontal="center" vertical="top" wrapText="1"/>
    </xf>
    <xf numFmtId="164" fontId="9" fillId="0" borderId="35" xfId="0" applyNumberFormat="1" applyFont="1" applyFill="1" applyBorder="1" applyAlignment="1">
      <alignment horizontal="center" vertical="top" wrapText="1"/>
    </xf>
    <xf numFmtId="164" fontId="8" fillId="6" borderId="14" xfId="0" applyNumberFormat="1" applyFont="1" applyFill="1" applyBorder="1" applyAlignment="1">
      <alignment horizontal="center" vertical="top" wrapText="1"/>
    </xf>
    <xf numFmtId="164" fontId="8" fillId="6" borderId="35" xfId="0" applyNumberFormat="1" applyFont="1" applyFill="1" applyBorder="1" applyAlignment="1">
      <alignment horizontal="center" vertical="top" wrapText="1"/>
    </xf>
    <xf numFmtId="164" fontId="8" fillId="6" borderId="51" xfId="0" applyNumberFormat="1" applyFont="1" applyFill="1" applyBorder="1" applyAlignment="1">
      <alignment horizontal="center" vertical="top"/>
    </xf>
    <xf numFmtId="164" fontId="8" fillId="6" borderId="17" xfId="0" applyNumberFormat="1" applyFont="1" applyFill="1" applyBorder="1" applyAlignment="1">
      <alignment horizontal="center" vertical="top"/>
    </xf>
    <xf numFmtId="3" fontId="2" fillId="0" borderId="29" xfId="0" applyNumberFormat="1" applyFont="1" applyBorder="1" applyAlignment="1">
      <alignment horizontal="center" vertical="top" wrapText="1"/>
    </xf>
    <xf numFmtId="0" fontId="8" fillId="6" borderId="54" xfId="0" applyNumberFormat="1" applyFont="1" applyFill="1" applyBorder="1" applyAlignment="1">
      <alignment horizontal="center" vertical="top"/>
    </xf>
    <xf numFmtId="3" fontId="8" fillId="8" borderId="4" xfId="0" applyNumberFormat="1" applyFont="1" applyFill="1" applyBorder="1" applyAlignment="1">
      <alignment horizontal="center" vertical="top"/>
    </xf>
    <xf numFmtId="0" fontId="8" fillId="0" borderId="35" xfId="0" applyNumberFormat="1" applyFont="1" applyFill="1" applyBorder="1" applyAlignment="1">
      <alignment horizontal="center" vertical="top"/>
    </xf>
    <xf numFmtId="0" fontId="2" fillId="0" borderId="50" xfId="0" applyNumberFormat="1" applyFont="1" applyFill="1" applyBorder="1" applyAlignment="1">
      <alignment horizontal="center" vertical="top"/>
    </xf>
    <xf numFmtId="164" fontId="9" fillId="7" borderId="73" xfId="0" applyNumberFormat="1" applyFont="1" applyFill="1" applyBorder="1" applyAlignment="1">
      <alignment horizontal="center" vertical="top"/>
    </xf>
    <xf numFmtId="165" fontId="9" fillId="5" borderId="74" xfId="0" applyNumberFormat="1" applyFont="1" applyFill="1" applyBorder="1" applyAlignment="1">
      <alignment horizontal="center" vertical="top"/>
    </xf>
    <xf numFmtId="164" fontId="2" fillId="6" borderId="5"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164" fontId="2" fillId="6" borderId="12" xfId="0" applyNumberFormat="1" applyFont="1" applyFill="1" applyBorder="1" applyAlignment="1">
      <alignment horizontal="center" vertical="top"/>
    </xf>
    <xf numFmtId="165" fontId="9" fillId="7" borderId="13" xfId="0" applyNumberFormat="1" applyFont="1" applyFill="1" applyBorder="1" applyAlignment="1">
      <alignment horizontal="center" vertical="top" wrapText="1"/>
    </xf>
    <xf numFmtId="164" fontId="2" fillId="6" borderId="5" xfId="0" applyNumberFormat="1" applyFont="1" applyFill="1" applyBorder="1" applyAlignment="1">
      <alignment horizontal="center" vertical="top" wrapText="1"/>
    </xf>
    <xf numFmtId="165" fontId="9" fillId="7" borderId="80" xfId="0" applyNumberFormat="1" applyFont="1" applyFill="1" applyBorder="1" applyAlignment="1">
      <alignment horizontal="center" vertical="top" wrapText="1"/>
    </xf>
    <xf numFmtId="164" fontId="9" fillId="7" borderId="55" xfId="0" applyNumberFormat="1" applyFont="1" applyFill="1" applyBorder="1" applyAlignment="1">
      <alignment horizontal="center" vertical="top"/>
    </xf>
    <xf numFmtId="165" fontId="9" fillId="5" borderId="21" xfId="0" applyNumberFormat="1" applyFont="1" applyFill="1" applyBorder="1" applyAlignment="1">
      <alignment horizontal="center" vertical="top"/>
    </xf>
    <xf numFmtId="164" fontId="9" fillId="6" borderId="72" xfId="0" applyNumberFormat="1" applyFont="1" applyFill="1" applyBorder="1" applyAlignment="1">
      <alignment horizontal="center" vertical="top" wrapText="1"/>
    </xf>
    <xf numFmtId="164" fontId="9" fillId="6" borderId="73" xfId="0" applyNumberFormat="1" applyFont="1" applyFill="1" applyBorder="1" applyAlignment="1">
      <alignment vertical="top" wrapText="1"/>
    </xf>
    <xf numFmtId="164" fontId="9" fillId="6" borderId="73" xfId="0" applyNumberFormat="1" applyFont="1" applyFill="1" applyBorder="1" applyAlignment="1">
      <alignment horizontal="center" vertical="top" wrapText="1"/>
    </xf>
    <xf numFmtId="164" fontId="2" fillId="0" borderId="73" xfId="0" applyNumberFormat="1" applyFont="1" applyBorder="1" applyAlignment="1">
      <alignment horizontal="center" vertical="top"/>
    </xf>
    <xf numFmtId="164" fontId="2" fillId="6" borderId="55" xfId="0" applyNumberFormat="1" applyFont="1" applyFill="1" applyBorder="1" applyAlignment="1">
      <alignment horizontal="center" vertical="top" wrapText="1"/>
    </xf>
    <xf numFmtId="164" fontId="2" fillId="6" borderId="61" xfId="0" applyNumberFormat="1" applyFont="1" applyFill="1" applyBorder="1" applyAlignment="1">
      <alignment horizontal="center" vertical="top"/>
    </xf>
    <xf numFmtId="164" fontId="12" fillId="6" borderId="61" xfId="0" applyNumberFormat="1" applyFont="1" applyFill="1" applyBorder="1" applyAlignment="1">
      <alignment horizontal="center" vertical="top" wrapText="1"/>
    </xf>
    <xf numFmtId="164" fontId="2" fillId="6" borderId="13" xfId="10" applyNumberFormat="1" applyFont="1" applyFill="1" applyBorder="1" applyAlignment="1">
      <alignment horizontal="center" vertical="top" wrapText="1"/>
    </xf>
    <xf numFmtId="164" fontId="23" fillId="6" borderId="61" xfId="10" applyNumberFormat="1" applyFont="1" applyFill="1" applyBorder="1" applyAlignment="1">
      <alignment horizontal="center" vertical="top" wrapText="1"/>
    </xf>
    <xf numFmtId="164" fontId="9" fillId="6" borderId="61"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wrapText="1"/>
    </xf>
    <xf numFmtId="164" fontId="9" fillId="7" borderId="80" xfId="0" applyNumberFormat="1" applyFont="1" applyFill="1" applyBorder="1" applyAlignment="1">
      <alignment horizontal="center" vertical="top" wrapText="1"/>
    </xf>
    <xf numFmtId="164" fontId="2" fillId="6" borderId="55" xfId="0" applyNumberFormat="1" applyFont="1" applyFill="1" applyBorder="1" applyAlignment="1">
      <alignment horizontal="center" vertical="top"/>
    </xf>
    <xf numFmtId="164" fontId="9" fillId="13" borderId="12" xfId="3" applyNumberFormat="1" applyFont="1" applyFill="1" applyBorder="1" applyAlignment="1">
      <alignment horizontal="center" vertical="top"/>
    </xf>
    <xf numFmtId="164" fontId="9" fillId="7" borderId="80" xfId="0" applyNumberFormat="1" applyFont="1" applyFill="1" applyBorder="1" applyAlignment="1">
      <alignment horizontal="center" vertical="top"/>
    </xf>
    <xf numFmtId="164" fontId="9" fillId="5" borderId="84" xfId="0" applyNumberFormat="1" applyFont="1" applyFill="1" applyBorder="1" applyAlignment="1">
      <alignment horizontal="center" vertical="top"/>
    </xf>
    <xf numFmtId="164" fontId="8" fillId="6" borderId="73" xfId="0" applyNumberFormat="1" applyFont="1" applyFill="1" applyBorder="1" applyAlignment="1">
      <alignment horizontal="center" vertical="top" wrapText="1"/>
    </xf>
    <xf numFmtId="164" fontId="8" fillId="6" borderId="5" xfId="0" applyNumberFormat="1" applyFont="1" applyFill="1" applyBorder="1" applyAlignment="1">
      <alignment horizontal="center" vertical="top"/>
    </xf>
    <xf numFmtId="164" fontId="8" fillId="6" borderId="55" xfId="0" applyNumberFormat="1" applyFont="1" applyFill="1" applyBorder="1" applyAlignment="1">
      <alignment horizontal="center" vertical="top" wrapText="1"/>
    </xf>
    <xf numFmtId="4" fontId="2" fillId="6" borderId="12" xfId="0" applyNumberFormat="1" applyFont="1" applyFill="1" applyBorder="1" applyAlignment="1">
      <alignment horizontal="center" vertical="top"/>
    </xf>
    <xf numFmtId="164" fontId="9" fillId="4" borderId="84" xfId="0" applyNumberFormat="1" applyFont="1" applyFill="1" applyBorder="1" applyAlignment="1">
      <alignment horizontal="center" vertical="top"/>
    </xf>
    <xf numFmtId="164" fontId="9" fillId="3" borderId="84" xfId="0" applyNumberFormat="1" applyFont="1" applyFill="1" applyBorder="1" applyAlignment="1">
      <alignment horizontal="center" vertical="top"/>
    </xf>
    <xf numFmtId="49" fontId="9" fillId="6" borderId="3" xfId="0" applyNumberFormat="1" applyFont="1" applyFill="1" applyBorder="1" applyAlignment="1">
      <alignment horizontal="center" vertical="top" wrapText="1"/>
    </xf>
    <xf numFmtId="49" fontId="9" fillId="6" borderId="10" xfId="0" applyNumberFormat="1" applyFont="1" applyFill="1" applyBorder="1" applyAlignment="1">
      <alignment horizontal="center" vertical="top" wrapText="1"/>
    </xf>
    <xf numFmtId="49" fontId="9" fillId="0" borderId="3" xfId="0" applyNumberFormat="1" applyFont="1" applyBorder="1" applyAlignment="1">
      <alignment horizontal="center" vertical="top"/>
    </xf>
    <xf numFmtId="49" fontId="9" fillId="0" borderId="41" xfId="0" applyNumberFormat="1" applyFont="1" applyBorder="1" applyAlignment="1">
      <alignment horizontal="center" vertical="top"/>
    </xf>
    <xf numFmtId="49" fontId="2" fillId="0" borderId="37" xfId="0" applyNumberFormat="1" applyFont="1" applyBorder="1" applyAlignment="1">
      <alignment horizontal="center" vertical="top"/>
    </xf>
    <xf numFmtId="49" fontId="2" fillId="6" borderId="37" xfId="0" applyNumberFormat="1" applyFont="1" applyFill="1" applyBorder="1" applyAlignment="1">
      <alignment horizontal="center" vertical="top"/>
    </xf>
    <xf numFmtId="49" fontId="9" fillId="6" borderId="3" xfId="0" applyNumberFormat="1" applyFont="1" applyFill="1" applyBorder="1" applyAlignment="1">
      <alignment horizontal="center" vertical="top"/>
    </xf>
    <xf numFmtId="49" fontId="9" fillId="6" borderId="19" xfId="0" applyNumberFormat="1" applyFont="1" applyFill="1" applyBorder="1" applyAlignment="1">
      <alignment horizontal="center" vertical="top"/>
    </xf>
    <xf numFmtId="49" fontId="12" fillId="0" borderId="19" xfId="0" applyNumberFormat="1" applyFont="1" applyBorder="1" applyAlignment="1">
      <alignment horizontal="center" vertical="top"/>
    </xf>
    <xf numFmtId="164" fontId="2" fillId="0" borderId="73" xfId="0" applyNumberFormat="1" applyFont="1" applyBorder="1" applyAlignment="1">
      <alignment horizontal="center" vertical="top" wrapText="1"/>
    </xf>
    <xf numFmtId="164" fontId="2" fillId="6" borderId="5" xfId="0" applyNumberFormat="1" applyFont="1" applyFill="1" applyBorder="1" applyAlignment="1">
      <alignment horizontal="center" vertical="center" wrapText="1"/>
    </xf>
    <xf numFmtId="164" fontId="9" fillId="3" borderId="55" xfId="0" applyNumberFormat="1" applyFont="1" applyFill="1" applyBorder="1" applyAlignment="1">
      <alignment horizontal="center" vertical="top" wrapText="1"/>
    </xf>
    <xf numFmtId="164" fontId="9" fillId="7" borderId="55" xfId="0" applyNumberFormat="1" applyFont="1" applyFill="1" applyBorder="1" applyAlignment="1">
      <alignment horizontal="center" vertical="top" wrapText="1"/>
    </xf>
    <xf numFmtId="164" fontId="2" fillId="7" borderId="55" xfId="0" applyNumberFormat="1" applyFont="1" applyFill="1" applyBorder="1" applyAlignment="1">
      <alignment horizontal="center" vertical="top"/>
    </xf>
    <xf numFmtId="164" fontId="2" fillId="7" borderId="55" xfId="0" applyNumberFormat="1" applyFont="1" applyFill="1" applyBorder="1" applyAlignment="1">
      <alignment horizontal="center" vertical="top" wrapText="1"/>
    </xf>
    <xf numFmtId="3" fontId="2" fillId="6" borderId="51" xfId="0" applyNumberFormat="1" applyFont="1" applyFill="1" applyBorder="1" applyAlignment="1">
      <alignment horizontal="center" vertical="top" wrapText="1"/>
    </xf>
    <xf numFmtId="3" fontId="8" fillId="8" borderId="70" xfId="0" applyNumberFormat="1" applyFont="1" applyFill="1" applyBorder="1" applyAlignment="1">
      <alignment horizontal="center" vertical="top"/>
    </xf>
    <xf numFmtId="3" fontId="8" fillId="8" borderId="0" xfId="0" applyNumberFormat="1" applyFont="1" applyFill="1" applyBorder="1" applyAlignment="1">
      <alignment horizontal="center" vertical="top"/>
    </xf>
    <xf numFmtId="0" fontId="8" fillId="6" borderId="14" xfId="0" applyNumberFormat="1" applyFont="1" applyFill="1" applyBorder="1" applyAlignment="1">
      <alignment horizontal="center" vertical="top"/>
    </xf>
    <xf numFmtId="3" fontId="8" fillId="0" borderId="73" xfId="0" applyNumberFormat="1" applyFont="1" applyFill="1" applyBorder="1" applyAlignment="1">
      <alignment horizontal="center" vertical="top"/>
    </xf>
    <xf numFmtId="3" fontId="8" fillId="0" borderId="72" xfId="0" applyNumberFormat="1" applyFont="1" applyFill="1" applyBorder="1" applyAlignment="1">
      <alignment horizontal="center" vertical="top"/>
    </xf>
    <xf numFmtId="0" fontId="8" fillId="6" borderId="73" xfId="0" applyNumberFormat="1" applyFont="1" applyFill="1" applyBorder="1" applyAlignment="1">
      <alignment horizontal="center" vertical="top"/>
    </xf>
    <xf numFmtId="0" fontId="8" fillId="0" borderId="73" xfId="0" applyNumberFormat="1" applyFont="1" applyFill="1" applyBorder="1" applyAlignment="1">
      <alignment horizontal="center" vertical="top"/>
    </xf>
    <xf numFmtId="0" fontId="8" fillId="6" borderId="0" xfId="0" applyNumberFormat="1" applyFont="1" applyFill="1" applyBorder="1" applyAlignment="1">
      <alignment horizontal="center" vertical="top"/>
    </xf>
    <xf numFmtId="0" fontId="2" fillId="0" borderId="34" xfId="0" applyNumberFormat="1" applyFont="1" applyFill="1" applyBorder="1" applyAlignment="1">
      <alignment horizontal="center" vertical="top"/>
    </xf>
    <xf numFmtId="0" fontId="2" fillId="0" borderId="65" xfId="0" applyNumberFormat="1" applyFont="1" applyFill="1" applyBorder="1" applyAlignment="1">
      <alignment horizontal="center" vertical="top"/>
    </xf>
    <xf numFmtId="0" fontId="2" fillId="0" borderId="70" xfId="0" applyNumberFormat="1" applyFont="1" applyFill="1" applyBorder="1" applyAlignment="1">
      <alignment horizontal="center" vertical="top"/>
    </xf>
    <xf numFmtId="0" fontId="2" fillId="0" borderId="73" xfId="0" applyNumberFormat="1" applyFont="1" applyFill="1" applyBorder="1" applyAlignment="1">
      <alignment horizontal="center" vertical="top"/>
    </xf>
    <xf numFmtId="0" fontId="2" fillId="0" borderId="72" xfId="0" applyNumberFormat="1" applyFont="1" applyFill="1" applyBorder="1" applyAlignment="1">
      <alignment horizontal="center" vertical="top"/>
    </xf>
    <xf numFmtId="3" fontId="2" fillId="0" borderId="80" xfId="0" applyNumberFormat="1" applyFont="1" applyFill="1" applyBorder="1" applyAlignment="1">
      <alignment horizontal="center" vertical="top" wrapText="1"/>
    </xf>
    <xf numFmtId="3" fontId="8" fillId="8" borderId="5" xfId="0" applyNumberFormat="1" applyFont="1" applyFill="1" applyBorder="1" applyAlignment="1">
      <alignment horizontal="center" vertical="top"/>
    </xf>
    <xf numFmtId="3" fontId="8" fillId="8" borderId="12" xfId="0" applyNumberFormat="1" applyFont="1" applyFill="1" applyBorder="1" applyAlignment="1">
      <alignment horizontal="center" vertical="top"/>
    </xf>
    <xf numFmtId="0" fontId="8" fillId="6" borderId="55" xfId="0" applyNumberFormat="1" applyFont="1" applyFill="1" applyBorder="1" applyAlignment="1">
      <alignment horizontal="center" vertical="top"/>
    </xf>
    <xf numFmtId="0" fontId="8" fillId="6" borderId="61" xfId="0" applyNumberFormat="1" applyFont="1" applyFill="1" applyBorder="1" applyAlignment="1">
      <alignment horizontal="center" vertical="top"/>
    </xf>
    <xf numFmtId="3" fontId="8" fillId="0" borderId="55" xfId="0" applyNumberFormat="1" applyFont="1" applyFill="1" applyBorder="1" applyAlignment="1">
      <alignment horizontal="center" vertical="top"/>
    </xf>
    <xf numFmtId="3" fontId="8" fillId="0" borderId="61" xfId="0" applyNumberFormat="1" applyFont="1" applyFill="1" applyBorder="1" applyAlignment="1">
      <alignment horizontal="center" vertical="top"/>
    </xf>
    <xf numFmtId="0" fontId="8" fillId="0" borderId="55" xfId="0" applyNumberFormat="1" applyFont="1" applyFill="1" applyBorder="1" applyAlignment="1">
      <alignment horizontal="center" vertical="top"/>
    </xf>
    <xf numFmtId="0" fontId="2" fillId="0" borderId="21" xfId="0" applyNumberFormat="1" applyFont="1" applyFill="1" applyBorder="1" applyAlignment="1">
      <alignment horizontal="center" vertical="top"/>
    </xf>
    <xf numFmtId="0" fontId="2" fillId="0" borderId="5" xfId="0" applyNumberFormat="1" applyFont="1" applyFill="1" applyBorder="1" applyAlignment="1">
      <alignment horizontal="center" vertical="top"/>
    </xf>
    <xf numFmtId="0" fontId="2" fillId="0" borderId="55" xfId="0" applyNumberFormat="1" applyFont="1" applyFill="1" applyBorder="1" applyAlignment="1">
      <alignment horizontal="center" vertical="top"/>
    </xf>
    <xf numFmtId="0" fontId="2" fillId="0" borderId="61" xfId="0" applyNumberFormat="1" applyFont="1" applyFill="1" applyBorder="1" applyAlignment="1">
      <alignment horizontal="center" vertical="top"/>
    </xf>
    <xf numFmtId="0" fontId="2" fillId="0" borderId="80" xfId="0" applyNumberFormat="1" applyFont="1" applyFill="1" applyBorder="1" applyAlignment="1">
      <alignment horizontal="center" vertical="top"/>
    </xf>
    <xf numFmtId="3" fontId="2" fillId="0" borderId="73" xfId="0" applyNumberFormat="1" applyFont="1" applyFill="1" applyBorder="1" applyAlignment="1">
      <alignment horizontal="center" vertical="top"/>
    </xf>
    <xf numFmtId="3" fontId="2" fillId="0" borderId="72" xfId="0" applyNumberFormat="1" applyFont="1" applyFill="1" applyBorder="1" applyAlignment="1">
      <alignment horizontal="center" vertical="top"/>
    </xf>
    <xf numFmtId="3" fontId="2" fillId="0" borderId="1" xfId="0" applyNumberFormat="1" applyFont="1" applyBorder="1" applyAlignment="1">
      <alignment horizontal="center" vertical="top"/>
    </xf>
    <xf numFmtId="3" fontId="2" fillId="0" borderId="38" xfId="0" applyNumberFormat="1" applyFont="1" applyBorder="1" applyAlignment="1">
      <alignment horizontal="center" vertical="top"/>
    </xf>
    <xf numFmtId="3" fontId="2" fillId="0" borderId="1" xfId="0" applyNumberFormat="1" applyFont="1" applyFill="1" applyBorder="1" applyAlignment="1">
      <alignment horizontal="center" vertical="top" wrapText="1"/>
    </xf>
    <xf numFmtId="0" fontId="2" fillId="6" borderId="12"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3" fontId="2" fillId="0" borderId="5" xfId="0" applyNumberFormat="1" applyFont="1" applyBorder="1" applyAlignment="1">
      <alignment horizontal="center" vertical="top"/>
    </xf>
    <xf numFmtId="3" fontId="2" fillId="0" borderId="21" xfId="0" applyNumberFormat="1" applyFont="1" applyFill="1" applyBorder="1" applyAlignment="1">
      <alignment horizontal="center" vertical="top" wrapText="1"/>
    </xf>
    <xf numFmtId="3" fontId="2" fillId="6" borderId="21" xfId="0" applyNumberFormat="1" applyFont="1" applyFill="1" applyBorder="1" applyAlignment="1">
      <alignment horizontal="center" vertical="top"/>
    </xf>
    <xf numFmtId="0" fontId="2" fillId="0" borderId="70" xfId="0" applyFont="1" applyFill="1" applyBorder="1" applyAlignment="1">
      <alignment horizontal="center" vertical="top" wrapText="1"/>
    </xf>
    <xf numFmtId="0" fontId="2" fillId="0" borderId="34" xfId="0" applyFont="1" applyFill="1" applyBorder="1" applyAlignment="1">
      <alignment horizontal="center" vertical="top" wrapText="1"/>
    </xf>
    <xf numFmtId="0" fontId="2" fillId="0" borderId="73" xfId="0" applyFont="1" applyFill="1" applyBorder="1" applyAlignment="1">
      <alignment horizontal="center" vertical="top" wrapText="1"/>
    </xf>
    <xf numFmtId="3" fontId="2" fillId="6" borderId="7" xfId="0" applyNumberFormat="1" applyFont="1" applyFill="1" applyBorder="1" applyAlignment="1">
      <alignment horizontal="center" vertical="top"/>
    </xf>
    <xf numFmtId="3" fontId="2" fillId="0" borderId="38" xfId="0" applyNumberFormat="1" applyFont="1" applyFill="1" applyBorder="1" applyAlignment="1">
      <alignment horizontal="center" vertical="top"/>
    </xf>
    <xf numFmtId="3" fontId="2" fillId="0" borderId="1" xfId="0" applyNumberFormat="1" applyFont="1" applyFill="1" applyBorder="1" applyAlignment="1">
      <alignment horizontal="center" vertical="top"/>
    </xf>
    <xf numFmtId="3" fontId="2" fillId="6" borderId="38" xfId="0" applyNumberFormat="1" applyFont="1" applyFill="1" applyBorder="1" applyAlignment="1">
      <alignment horizontal="center" vertical="top" wrapText="1"/>
    </xf>
    <xf numFmtId="3" fontId="2" fillId="6" borderId="14" xfId="0" applyNumberFormat="1" applyFont="1" applyFill="1" applyBorder="1" applyAlignment="1">
      <alignment horizontal="center" vertical="top" wrapText="1"/>
    </xf>
    <xf numFmtId="3" fontId="2" fillId="0" borderId="14" xfId="0" applyNumberFormat="1"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13" xfId="0" applyFont="1" applyFill="1" applyBorder="1" applyAlignment="1">
      <alignment horizontal="center" vertical="top" wrapText="1"/>
    </xf>
    <xf numFmtId="0" fontId="2" fillId="0" borderId="55" xfId="0" applyFont="1" applyFill="1" applyBorder="1" applyAlignment="1">
      <alignment horizontal="center" vertical="top" wrapText="1"/>
    </xf>
    <xf numFmtId="3" fontId="2" fillId="8" borderId="21" xfId="0" applyNumberFormat="1" applyFont="1" applyFill="1" applyBorder="1" applyAlignment="1">
      <alignment horizontal="center" vertical="top"/>
    </xf>
    <xf numFmtId="3" fontId="2" fillId="0" borderId="11" xfId="0" applyNumberFormat="1" applyFont="1" applyFill="1" applyBorder="1" applyAlignment="1">
      <alignment horizontal="center" vertical="top" wrapText="1"/>
    </xf>
    <xf numFmtId="164" fontId="2" fillId="6" borderId="12" xfId="0" applyNumberFormat="1" applyFont="1" applyFill="1" applyBorder="1" applyAlignment="1">
      <alignment horizontal="center" vertical="top" wrapText="1"/>
    </xf>
    <xf numFmtId="164" fontId="2" fillId="6" borderId="61" xfId="0" applyNumberFormat="1" applyFont="1" applyFill="1" applyBorder="1" applyAlignment="1">
      <alignment horizontal="center" vertical="top" wrapText="1"/>
    </xf>
    <xf numFmtId="3" fontId="2" fillId="0" borderId="43" xfId="0" applyNumberFormat="1" applyFont="1" applyFill="1" applyBorder="1" applyAlignment="1">
      <alignment horizontal="center" vertical="top"/>
    </xf>
    <xf numFmtId="3" fontId="2" fillId="0" borderId="37" xfId="0" applyNumberFormat="1" applyFont="1" applyFill="1" applyBorder="1" applyAlignment="1">
      <alignment horizontal="center" vertical="top"/>
    </xf>
    <xf numFmtId="164" fontId="2" fillId="0" borderId="17" xfId="0" applyNumberFormat="1" applyFont="1" applyFill="1" applyBorder="1" applyAlignment="1">
      <alignment horizontal="center" vertical="top"/>
    </xf>
    <xf numFmtId="164" fontId="2" fillId="0" borderId="35" xfId="0" applyNumberFormat="1" applyFont="1" applyFill="1" applyBorder="1" applyAlignment="1">
      <alignment horizontal="center" vertical="top" wrapText="1"/>
    </xf>
    <xf numFmtId="164" fontId="2" fillId="0" borderId="14" xfId="0" applyNumberFormat="1" applyFont="1" applyFill="1" applyBorder="1" applyAlignment="1">
      <alignment horizontal="center" vertical="top" wrapText="1"/>
    </xf>
    <xf numFmtId="164" fontId="2" fillId="0" borderId="67" xfId="0" applyNumberFormat="1" applyFont="1" applyFill="1" applyBorder="1" applyAlignment="1">
      <alignment horizontal="center" vertical="top" wrapText="1"/>
    </xf>
    <xf numFmtId="164" fontId="23" fillId="0" borderId="67" xfId="1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xf>
    <xf numFmtId="1" fontId="2" fillId="0" borderId="44" xfId="0" applyNumberFormat="1" applyFont="1" applyFill="1" applyBorder="1" applyAlignment="1">
      <alignment horizontal="center" vertical="top"/>
    </xf>
    <xf numFmtId="1" fontId="2" fillId="0" borderId="40" xfId="0" applyNumberFormat="1" applyFont="1" applyFill="1" applyBorder="1" applyAlignment="1">
      <alignment horizontal="center" vertical="top"/>
    </xf>
    <xf numFmtId="1" fontId="2" fillId="0" borderId="41" xfId="0" applyNumberFormat="1" applyFont="1" applyFill="1" applyBorder="1" applyAlignment="1">
      <alignment horizontal="center" vertical="top"/>
    </xf>
    <xf numFmtId="1" fontId="2" fillId="0" borderId="16" xfId="0" applyNumberFormat="1" applyFont="1" applyFill="1" applyBorder="1" applyAlignment="1">
      <alignment horizontal="center" vertical="top"/>
    </xf>
    <xf numFmtId="1" fontId="2" fillId="0" borderId="33" xfId="0" applyNumberFormat="1" applyFont="1" applyFill="1" applyBorder="1" applyAlignment="1">
      <alignment horizontal="center" vertical="top"/>
    </xf>
    <xf numFmtId="1" fontId="2" fillId="0" borderId="36" xfId="0" applyNumberFormat="1" applyFont="1" applyFill="1" applyBorder="1" applyAlignment="1">
      <alignment horizontal="center" vertical="top"/>
    </xf>
    <xf numFmtId="49" fontId="9" fillId="4" borderId="31" xfId="0" applyNumberFormat="1" applyFont="1" applyFill="1" applyBorder="1" applyAlignment="1">
      <alignment horizontal="left" vertical="top"/>
    </xf>
    <xf numFmtId="49" fontId="9" fillId="5" borderId="10" xfId="0" applyNumberFormat="1" applyFont="1" applyFill="1" applyBorder="1" applyAlignment="1">
      <alignment horizontal="left" vertical="top"/>
    </xf>
    <xf numFmtId="49" fontId="9" fillId="0" borderId="37" xfId="0" applyNumberFormat="1" applyFont="1" applyFill="1" applyBorder="1" applyAlignment="1">
      <alignment horizontal="left" vertical="top"/>
    </xf>
    <xf numFmtId="49" fontId="2" fillId="0" borderId="37" xfId="0" applyNumberFormat="1" applyFont="1" applyFill="1" applyBorder="1" applyAlignment="1">
      <alignment horizontal="left" vertical="top"/>
    </xf>
    <xf numFmtId="3" fontId="9" fillId="0" borderId="12" xfId="0" applyNumberFormat="1" applyFont="1" applyFill="1" applyBorder="1" applyAlignment="1">
      <alignment horizontal="center" vertical="top"/>
    </xf>
    <xf numFmtId="0" fontId="2" fillId="0" borderId="44" xfId="0" applyNumberFormat="1" applyFont="1" applyFill="1" applyBorder="1" applyAlignment="1">
      <alignment horizontal="center" vertical="top"/>
    </xf>
    <xf numFmtId="164" fontId="2" fillId="0" borderId="44" xfId="0" applyNumberFormat="1" applyFont="1" applyFill="1" applyBorder="1" applyAlignment="1">
      <alignment horizontal="center" vertical="top" wrapText="1"/>
    </xf>
    <xf numFmtId="164" fontId="2" fillId="0" borderId="55" xfId="0" applyNumberFormat="1" applyFont="1" applyFill="1" applyBorder="1" applyAlignment="1">
      <alignment horizontal="left" vertical="top" wrapText="1"/>
    </xf>
    <xf numFmtId="3" fontId="2" fillId="0" borderId="15" xfId="0" applyNumberFormat="1" applyFont="1" applyFill="1" applyBorder="1" applyAlignment="1">
      <alignment horizontal="left" vertical="top" wrapText="1"/>
    </xf>
    <xf numFmtId="3" fontId="2" fillId="0" borderId="13" xfId="0" applyNumberFormat="1" applyFont="1" applyFill="1" applyBorder="1" applyAlignment="1">
      <alignment vertical="top" wrapText="1"/>
    </xf>
    <xf numFmtId="3" fontId="2" fillId="6" borderId="55" xfId="1" applyNumberFormat="1" applyFont="1" applyFill="1" applyBorder="1" applyAlignment="1">
      <alignment horizontal="center" vertical="top" wrapText="1"/>
    </xf>
    <xf numFmtId="164" fontId="8" fillId="0" borderId="62" xfId="0" applyNumberFormat="1" applyFont="1" applyFill="1" applyBorder="1" applyAlignment="1">
      <alignment horizontal="center" vertical="top"/>
    </xf>
    <xf numFmtId="164" fontId="8" fillId="0" borderId="0" xfId="0" applyNumberFormat="1" applyFont="1" applyFill="1" applyBorder="1" applyAlignment="1">
      <alignment horizontal="center" vertical="top"/>
    </xf>
    <xf numFmtId="164" fontId="8" fillId="0" borderId="11" xfId="0" applyNumberFormat="1" applyFont="1" applyFill="1" applyBorder="1" applyAlignment="1">
      <alignment horizontal="center" vertical="top"/>
    </xf>
    <xf numFmtId="164" fontId="8" fillId="0" borderId="39" xfId="1" applyNumberFormat="1" applyFont="1" applyFill="1" applyBorder="1" applyAlignment="1">
      <alignment horizontal="left" vertical="top" wrapText="1"/>
    </xf>
    <xf numFmtId="0" fontId="8" fillId="0" borderId="43" xfId="0" applyNumberFormat="1" applyFont="1" applyFill="1" applyBorder="1" applyAlignment="1">
      <alignment horizontal="center" vertical="top"/>
    </xf>
    <xf numFmtId="3" fontId="8" fillId="0" borderId="56" xfId="0" applyNumberFormat="1" applyFont="1" applyFill="1" applyBorder="1" applyAlignment="1">
      <alignment horizontal="center" vertical="top"/>
    </xf>
    <xf numFmtId="0" fontId="8" fillId="0" borderId="61" xfId="0" applyNumberFormat="1" applyFont="1" applyFill="1" applyBorder="1" applyAlignment="1">
      <alignment horizontal="center" vertical="top"/>
    </xf>
    <xf numFmtId="3" fontId="8" fillId="0" borderId="32" xfId="0" applyNumberFormat="1" applyFont="1" applyFill="1" applyBorder="1" applyAlignment="1">
      <alignment horizontal="left" vertical="top" wrapText="1"/>
    </xf>
    <xf numFmtId="164" fontId="8" fillId="0" borderId="51" xfId="0" applyNumberFormat="1" applyFont="1" applyFill="1" applyBorder="1" applyAlignment="1">
      <alignment horizontal="center" vertical="top"/>
    </xf>
    <xf numFmtId="164" fontId="8" fillId="0" borderId="17" xfId="0" applyNumberFormat="1" applyFont="1" applyFill="1" applyBorder="1" applyAlignment="1">
      <alignment horizontal="center" vertical="top"/>
    </xf>
    <xf numFmtId="164" fontId="8" fillId="0" borderId="13" xfId="1" applyNumberFormat="1" applyFont="1" applyFill="1" applyBorder="1" applyAlignment="1">
      <alignment horizontal="left" vertical="top" wrapText="1"/>
    </xf>
    <xf numFmtId="0" fontId="8" fillId="0" borderId="13" xfId="0" applyNumberFormat="1" applyFont="1" applyFill="1" applyBorder="1" applyAlignment="1">
      <alignment horizontal="center" vertical="top"/>
    </xf>
    <xf numFmtId="0" fontId="8" fillId="0" borderId="34" xfId="0" applyNumberFormat="1" applyFont="1" applyFill="1" applyBorder="1" applyAlignment="1">
      <alignment horizontal="center" vertical="top"/>
    </xf>
    <xf numFmtId="0" fontId="8" fillId="0" borderId="54" xfId="0" applyNumberFormat="1" applyFont="1" applyFill="1" applyBorder="1" applyAlignment="1">
      <alignment horizontal="center" vertical="top"/>
    </xf>
    <xf numFmtId="0" fontId="8" fillId="0" borderId="17" xfId="0" applyNumberFormat="1" applyFont="1" applyFill="1" applyBorder="1" applyAlignment="1">
      <alignment horizontal="center" vertical="top"/>
    </xf>
    <xf numFmtId="164" fontId="8" fillId="0" borderId="44" xfId="1" applyNumberFormat="1" applyFont="1" applyFill="1" applyBorder="1" applyAlignment="1">
      <alignment vertical="top" wrapText="1"/>
    </xf>
    <xf numFmtId="164" fontId="8" fillId="6" borderId="13" xfId="1" applyNumberFormat="1" applyFont="1" applyFill="1" applyBorder="1" applyAlignment="1">
      <alignment horizontal="left" vertical="top" wrapText="1"/>
    </xf>
    <xf numFmtId="164" fontId="8" fillId="6" borderId="55" xfId="1" applyNumberFormat="1" applyFont="1" applyFill="1" applyBorder="1" applyAlignment="1">
      <alignment vertical="top" wrapText="1"/>
    </xf>
    <xf numFmtId="164" fontId="2" fillId="0" borderId="2" xfId="0" applyNumberFormat="1" applyFont="1" applyBorder="1" applyAlignment="1">
      <alignment horizontal="center" vertical="center" wrapText="1"/>
    </xf>
    <xf numFmtId="164" fontId="9" fillId="3" borderId="33" xfId="0" applyNumberFormat="1" applyFont="1" applyFill="1" applyBorder="1" applyAlignment="1">
      <alignment horizontal="center" vertical="top" wrapText="1"/>
    </xf>
    <xf numFmtId="164" fontId="9" fillId="7" borderId="33" xfId="0" applyNumberFormat="1" applyFont="1" applyFill="1" applyBorder="1" applyAlignment="1">
      <alignment horizontal="center" vertical="top" wrapText="1"/>
    </xf>
    <xf numFmtId="164" fontId="2" fillId="0" borderId="33" xfId="0" applyNumberFormat="1" applyFont="1" applyBorder="1" applyAlignment="1">
      <alignment horizontal="center" vertical="top"/>
    </xf>
    <xf numFmtId="164" fontId="2" fillId="0" borderId="33" xfId="0" applyNumberFormat="1" applyFont="1" applyBorder="1" applyAlignment="1">
      <alignment horizontal="center" vertical="top" wrapText="1"/>
    </xf>
    <xf numFmtId="164" fontId="2" fillId="7" borderId="33" xfId="0" applyNumberFormat="1" applyFont="1" applyFill="1" applyBorder="1" applyAlignment="1">
      <alignment horizontal="center" vertical="top" wrapText="1"/>
    </xf>
    <xf numFmtId="164" fontId="9" fillId="3" borderId="33" xfId="0" applyNumberFormat="1" applyFont="1" applyFill="1" applyBorder="1" applyAlignment="1">
      <alignment horizontal="center" vertical="top"/>
    </xf>
    <xf numFmtId="164" fontId="2" fillId="0" borderId="44" xfId="0" applyNumberFormat="1" applyFont="1" applyBorder="1" applyAlignment="1">
      <alignment horizontal="center" vertical="top"/>
    </xf>
    <xf numFmtId="164" fontId="2" fillId="0" borderId="45" xfId="0" applyNumberFormat="1" applyFont="1" applyFill="1" applyBorder="1" applyAlignment="1">
      <alignment horizontal="left" vertical="top" wrapText="1"/>
    </xf>
    <xf numFmtId="0" fontId="2" fillId="0" borderId="21" xfId="0"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48" xfId="0" applyFont="1" applyFill="1" applyBorder="1" applyAlignment="1">
      <alignment horizontal="center" vertical="top" wrapText="1"/>
    </xf>
    <xf numFmtId="0" fontId="2" fillId="0" borderId="20" xfId="0" applyFont="1" applyFill="1" applyBorder="1" applyAlignment="1">
      <alignment horizontal="center" vertical="top" wrapText="1"/>
    </xf>
    <xf numFmtId="3" fontId="2" fillId="0" borderId="54" xfId="0" applyNumberFormat="1" applyFont="1" applyFill="1" applyBorder="1" applyAlignment="1">
      <alignment horizontal="center" vertical="top"/>
    </xf>
    <xf numFmtId="3" fontId="2" fillId="0" borderId="11" xfId="0" applyNumberFormat="1" applyFont="1" applyFill="1" applyBorder="1" applyAlignment="1">
      <alignment horizontal="center" vertical="top"/>
    </xf>
    <xf numFmtId="3" fontId="2" fillId="6" borderId="4" xfId="0" applyNumberFormat="1" applyFont="1" applyFill="1" applyBorder="1" applyAlignment="1">
      <alignment horizontal="center" vertical="center" textRotation="90" wrapText="1"/>
    </xf>
    <xf numFmtId="164" fontId="2" fillId="6" borderId="4"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164" fontId="2" fillId="6" borderId="13" xfId="0" applyNumberFormat="1" applyFont="1" applyFill="1" applyBorder="1" applyAlignment="1">
      <alignment horizontal="center" vertical="top" wrapText="1"/>
    </xf>
    <xf numFmtId="164" fontId="2" fillId="6" borderId="34" xfId="0" applyNumberFormat="1" applyFont="1" applyFill="1" applyBorder="1" applyAlignment="1">
      <alignment horizontal="center" vertical="top" wrapText="1"/>
    </xf>
    <xf numFmtId="49" fontId="2" fillId="6" borderId="36" xfId="0" applyNumberFormat="1" applyFont="1" applyFill="1" applyBorder="1" applyAlignment="1">
      <alignment horizontal="center" vertical="top"/>
    </xf>
    <xf numFmtId="3" fontId="2" fillId="6" borderId="5" xfId="0" applyNumberFormat="1" applyFont="1" applyFill="1" applyBorder="1" applyAlignment="1">
      <alignment horizontal="left" vertical="top"/>
    </xf>
    <xf numFmtId="3" fontId="2" fillId="6" borderId="12" xfId="0" applyNumberFormat="1" applyFont="1" applyFill="1" applyBorder="1" applyAlignment="1">
      <alignment horizontal="left" vertical="top"/>
    </xf>
    <xf numFmtId="3" fontId="2" fillId="0" borderId="12" xfId="0" applyNumberFormat="1" applyFont="1" applyFill="1" applyBorder="1" applyAlignment="1">
      <alignment vertical="top" wrapText="1"/>
    </xf>
    <xf numFmtId="0" fontId="2" fillId="6" borderId="61" xfId="0" applyFont="1" applyFill="1" applyBorder="1" applyAlignment="1">
      <alignment vertical="top"/>
    </xf>
    <xf numFmtId="3" fontId="2" fillId="6" borderId="21" xfId="0" applyNumberFormat="1" applyFont="1" applyFill="1" applyBorder="1" applyAlignment="1">
      <alignment vertical="top" wrapText="1"/>
    </xf>
    <xf numFmtId="164" fontId="2" fillId="0" borderId="63"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xf>
    <xf numFmtId="3" fontId="2" fillId="6" borderId="39" xfId="0" applyNumberFormat="1" applyFont="1" applyFill="1" applyBorder="1" applyAlignment="1">
      <alignment vertical="top"/>
    </xf>
    <xf numFmtId="164" fontId="2" fillId="6" borderId="61" xfId="0" applyNumberFormat="1" applyFont="1" applyFill="1" applyBorder="1" applyAlignment="1">
      <alignment vertical="top" wrapText="1"/>
    </xf>
    <xf numFmtId="164" fontId="2" fillId="6" borderId="72" xfId="0" applyNumberFormat="1" applyFont="1" applyFill="1" applyBorder="1" applyAlignment="1">
      <alignment vertical="top" wrapText="1"/>
    </xf>
    <xf numFmtId="3" fontId="2" fillId="8" borderId="10" xfId="0" applyNumberFormat="1" applyFont="1" applyFill="1" applyBorder="1" applyAlignment="1">
      <alignment vertical="top" wrapText="1"/>
    </xf>
    <xf numFmtId="164" fontId="8" fillId="6" borderId="45" xfId="1" applyNumberFormat="1" applyFont="1" applyFill="1" applyBorder="1" applyAlignment="1">
      <alignment horizontal="left" vertical="top" wrapText="1"/>
    </xf>
    <xf numFmtId="0" fontId="8" fillId="6" borderId="13" xfId="0" applyNumberFormat="1" applyFont="1" applyFill="1" applyBorder="1" applyAlignment="1">
      <alignment horizontal="center" vertical="top"/>
    </xf>
    <xf numFmtId="0" fontId="8" fillId="6" borderId="51" xfId="0" applyNumberFormat="1" applyFont="1" applyFill="1" applyBorder="1" applyAlignment="1">
      <alignment horizontal="center" vertical="top"/>
    </xf>
    <xf numFmtId="3" fontId="8" fillId="6" borderId="32" xfId="0" applyNumberFormat="1" applyFont="1" applyFill="1" applyBorder="1" applyAlignment="1">
      <alignment horizontal="center" vertical="top"/>
    </xf>
    <xf numFmtId="164" fontId="8" fillId="6" borderId="55" xfId="0" applyNumberFormat="1" applyFont="1" applyFill="1" applyBorder="1" applyAlignment="1">
      <alignment horizontal="center" vertical="top"/>
    </xf>
    <xf numFmtId="164" fontId="8" fillId="0" borderId="14" xfId="0" applyNumberFormat="1" applyFont="1" applyFill="1" applyBorder="1" applyAlignment="1">
      <alignment horizontal="center" vertical="top"/>
    </xf>
    <xf numFmtId="164" fontId="8" fillId="0" borderId="35" xfId="0" applyNumberFormat="1" applyFont="1" applyFill="1" applyBorder="1" applyAlignment="1">
      <alignment horizontal="center" vertical="top"/>
    </xf>
    <xf numFmtId="164" fontId="8" fillId="0" borderId="44" xfId="0" applyNumberFormat="1" applyFont="1" applyFill="1" applyBorder="1" applyAlignment="1">
      <alignment horizontal="center" vertical="top"/>
    </xf>
    <xf numFmtId="164" fontId="8" fillId="0" borderId="55" xfId="1" applyNumberFormat="1" applyFont="1" applyFill="1" applyBorder="1" applyAlignment="1">
      <alignment horizontal="left" vertical="top" wrapText="1"/>
    </xf>
    <xf numFmtId="3" fontId="2" fillId="6" borderId="43" xfId="0" applyNumberFormat="1" applyFont="1" applyFill="1" applyBorder="1" applyAlignment="1">
      <alignment horizontal="center" vertical="center" wrapText="1"/>
    </xf>
    <xf numFmtId="3" fontId="9" fillId="6" borderId="32" xfId="0" applyNumberFormat="1" applyFont="1" applyFill="1" applyBorder="1" applyAlignment="1">
      <alignment horizontal="center" vertical="top"/>
    </xf>
    <xf numFmtId="3" fontId="2" fillId="6" borderId="34"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164" fontId="2" fillId="0" borderId="38" xfId="0" applyNumberFormat="1" applyFont="1" applyFill="1" applyBorder="1" applyAlignment="1">
      <alignment horizontal="center" vertical="top" wrapText="1"/>
    </xf>
    <xf numFmtId="164" fontId="2" fillId="0" borderId="4" xfId="0" applyNumberFormat="1" applyFont="1" applyFill="1" applyBorder="1" applyAlignment="1">
      <alignment horizontal="center" vertical="top" wrapText="1"/>
    </xf>
    <xf numFmtId="164" fontId="2" fillId="6" borderId="34" xfId="10" applyNumberFormat="1" applyFont="1" applyFill="1" applyBorder="1" applyAlignment="1">
      <alignment horizontal="center" vertical="top" wrapText="1"/>
    </xf>
    <xf numFmtId="3" fontId="2" fillId="6" borderId="10" xfId="0" applyNumberFormat="1" applyFont="1" applyFill="1" applyBorder="1" applyAlignment="1">
      <alignment horizontal="left" vertical="top" wrapText="1"/>
    </xf>
    <xf numFmtId="3" fontId="2" fillId="6" borderId="19" xfId="0" applyNumberFormat="1" applyFont="1" applyFill="1" applyBorder="1" applyAlignment="1">
      <alignment horizontal="left" vertical="top" wrapText="1"/>
    </xf>
    <xf numFmtId="3" fontId="2" fillId="0" borderId="0" xfId="0" applyNumberFormat="1" applyFont="1" applyAlignment="1">
      <alignment horizontal="center" vertical="center" wrapText="1"/>
    </xf>
    <xf numFmtId="3" fontId="2" fillId="6" borderId="16"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8" borderId="0" xfId="0" applyNumberFormat="1" applyFont="1" applyFill="1" applyBorder="1" applyAlignment="1">
      <alignment horizontal="center" vertical="top" wrapText="1"/>
    </xf>
    <xf numFmtId="3" fontId="9" fillId="8" borderId="0" xfId="0" applyNumberFormat="1" applyFont="1" applyFill="1" applyBorder="1" applyAlignment="1">
      <alignment horizontal="center" vertical="top" wrapText="1"/>
    </xf>
    <xf numFmtId="3" fontId="8" fillId="6" borderId="31" xfId="0" applyNumberFormat="1" applyFont="1" applyFill="1" applyBorder="1" applyAlignment="1">
      <alignment horizontal="center" vertical="top"/>
    </xf>
    <xf numFmtId="3" fontId="2" fillId="6" borderId="45" xfId="0" applyNumberFormat="1" applyFont="1" applyFill="1" applyBorder="1" applyAlignment="1">
      <alignment horizontal="left" vertical="top" wrapText="1"/>
    </xf>
    <xf numFmtId="3" fontId="2" fillId="6" borderId="37" xfId="0" applyNumberFormat="1" applyFont="1" applyFill="1" applyBorder="1" applyAlignment="1">
      <alignment horizontal="center" vertical="center" textRotation="90" wrapText="1"/>
    </xf>
    <xf numFmtId="3" fontId="9" fillId="6" borderId="12" xfId="0" applyNumberFormat="1" applyFont="1" applyFill="1" applyBorder="1" applyAlignment="1">
      <alignment horizontal="center" vertical="top"/>
    </xf>
    <xf numFmtId="3" fontId="2" fillId="6" borderId="31" xfId="0" applyNumberFormat="1" applyFont="1" applyFill="1" applyBorder="1" applyAlignment="1">
      <alignment horizontal="center" vertical="top"/>
    </xf>
    <xf numFmtId="3" fontId="2" fillId="6" borderId="39" xfId="0" applyNumberFormat="1" applyFont="1" applyFill="1" applyBorder="1" applyAlignment="1">
      <alignment horizontal="center" vertical="top"/>
    </xf>
    <xf numFmtId="3" fontId="2" fillId="0" borderId="4" xfId="0" applyNumberFormat="1" applyFont="1" applyFill="1" applyBorder="1" applyAlignment="1">
      <alignment horizontal="center" vertical="center" textRotation="90" wrapText="1"/>
    </xf>
    <xf numFmtId="3" fontId="2" fillId="0" borderId="11" xfId="0" applyNumberFormat="1" applyFont="1" applyFill="1" applyBorder="1" applyAlignment="1">
      <alignment horizontal="center" vertical="center" textRotation="90" wrapText="1"/>
    </xf>
    <xf numFmtId="3" fontId="2" fillId="0" borderId="37" xfId="0" applyNumberFormat="1" applyFont="1" applyFill="1" applyBorder="1" applyAlignment="1">
      <alignment horizontal="center" vertical="center" textRotation="90" wrapText="1"/>
    </xf>
    <xf numFmtId="3" fontId="10" fillId="0" borderId="10"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9" fillId="0" borderId="3" xfId="0" applyNumberFormat="1" applyFont="1" applyFill="1" applyBorder="1" applyAlignment="1">
      <alignment horizontal="left" vertical="top" wrapText="1"/>
    </xf>
    <xf numFmtId="3" fontId="11" fillId="0" borderId="10" xfId="0" applyNumberFormat="1" applyFont="1" applyFill="1" applyBorder="1" applyAlignment="1">
      <alignment horizontal="left" vertical="top" wrapText="1"/>
    </xf>
    <xf numFmtId="3" fontId="9" fillId="0" borderId="5" xfId="0" applyNumberFormat="1" applyFont="1" applyBorder="1" applyAlignment="1">
      <alignment horizontal="center" vertical="top"/>
    </xf>
    <xf numFmtId="3" fontId="9" fillId="0" borderId="21" xfId="0" applyNumberFormat="1" applyFont="1" applyBorder="1" applyAlignment="1">
      <alignment horizontal="center" vertical="top"/>
    </xf>
    <xf numFmtId="3" fontId="9" fillId="6" borderId="3" xfId="0" applyNumberFormat="1" applyFont="1" applyFill="1" applyBorder="1" applyAlignment="1">
      <alignment horizontal="left" vertical="top" wrapText="1"/>
    </xf>
    <xf numFmtId="3" fontId="9" fillId="6" borderId="10" xfId="0" applyNumberFormat="1" applyFont="1" applyFill="1" applyBorder="1" applyAlignment="1">
      <alignment horizontal="left" vertical="top" wrapText="1"/>
    </xf>
    <xf numFmtId="164" fontId="8" fillId="6" borderId="0" xfId="0" applyNumberFormat="1" applyFont="1" applyFill="1" applyBorder="1" applyAlignment="1">
      <alignment horizontal="center" vertical="top"/>
    </xf>
    <xf numFmtId="3" fontId="2" fillId="6" borderId="61" xfId="0" applyNumberFormat="1" applyFont="1" applyFill="1" applyBorder="1" applyAlignment="1">
      <alignment horizontal="left" vertical="top" wrapText="1"/>
    </xf>
    <xf numFmtId="164" fontId="2" fillId="6" borderId="62" xfId="0" applyNumberFormat="1" applyFont="1" applyFill="1" applyBorder="1" applyAlignment="1">
      <alignment horizontal="center" vertical="top" wrapText="1"/>
    </xf>
    <xf numFmtId="164" fontId="2" fillId="6" borderId="72" xfId="0" applyNumberFormat="1" applyFont="1" applyFill="1" applyBorder="1" applyAlignment="1">
      <alignment horizontal="center" vertical="top" wrapText="1"/>
    </xf>
    <xf numFmtId="164" fontId="2" fillId="6" borderId="0" xfId="0" applyNumberFormat="1" applyFont="1" applyFill="1" applyBorder="1" applyAlignment="1">
      <alignment horizontal="center" vertical="top" wrapText="1"/>
    </xf>
    <xf numFmtId="164" fontId="2" fillId="6" borderId="67" xfId="0" applyNumberFormat="1" applyFont="1" applyFill="1" applyBorder="1" applyAlignment="1">
      <alignment horizontal="center" vertical="top" wrapText="1"/>
    </xf>
    <xf numFmtId="3" fontId="14" fillId="0" borderId="5" xfId="0" applyNumberFormat="1" applyFont="1" applyBorder="1" applyAlignment="1">
      <alignment horizontal="center" vertical="top" wrapText="1"/>
    </xf>
    <xf numFmtId="3" fontId="14" fillId="0" borderId="12" xfId="0" applyNumberFormat="1" applyFont="1" applyBorder="1" applyAlignment="1">
      <alignment horizontal="center" vertical="top" wrapText="1"/>
    </xf>
    <xf numFmtId="3" fontId="2" fillId="6" borderId="13" xfId="0" applyNumberFormat="1" applyFont="1" applyFill="1" applyBorder="1" applyAlignment="1">
      <alignment horizontal="center" vertical="top" wrapText="1"/>
    </xf>
    <xf numFmtId="49" fontId="2" fillId="0" borderId="16" xfId="0" applyNumberFormat="1" applyFont="1" applyBorder="1" applyAlignment="1">
      <alignment horizontal="center" vertical="top"/>
    </xf>
    <xf numFmtId="49" fontId="2" fillId="0" borderId="10" xfId="0" applyNumberFormat="1" applyFont="1" applyBorder="1" applyAlignment="1">
      <alignment horizontal="center" vertical="top"/>
    </xf>
    <xf numFmtId="49" fontId="2" fillId="0" borderId="41" xfId="0" applyNumberFormat="1" applyFont="1" applyBorder="1" applyAlignment="1">
      <alignment horizontal="center" vertical="top"/>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164" fontId="2" fillId="0" borderId="13" xfId="0" applyNumberFormat="1"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wrapText="1"/>
    </xf>
    <xf numFmtId="3" fontId="8" fillId="6" borderId="45" xfId="0" applyNumberFormat="1" applyFont="1" applyFill="1" applyBorder="1" applyAlignment="1">
      <alignment horizontal="center" vertical="top"/>
    </xf>
    <xf numFmtId="164" fontId="8" fillId="6" borderId="13" xfId="0" applyNumberFormat="1" applyFont="1" applyFill="1" applyBorder="1" applyAlignment="1">
      <alignment horizontal="center" vertical="top"/>
    </xf>
    <xf numFmtId="164" fontId="8" fillId="6" borderId="12" xfId="0" applyNumberFormat="1" applyFont="1" applyFill="1" applyBorder="1" applyAlignment="1">
      <alignment horizontal="center" vertical="top"/>
    </xf>
    <xf numFmtId="3" fontId="2" fillId="6" borderId="5" xfId="0" applyNumberFormat="1" applyFont="1" applyFill="1" applyBorder="1" applyAlignment="1">
      <alignment horizontal="center" vertical="top" wrapText="1"/>
    </xf>
    <xf numFmtId="3" fontId="9" fillId="6" borderId="38" xfId="0" applyNumberFormat="1" applyFont="1" applyFill="1" applyBorder="1" applyAlignment="1">
      <alignment horizontal="center" vertical="center" wrapText="1"/>
    </xf>
    <xf numFmtId="3" fontId="9" fillId="6" borderId="0" xfId="0" applyNumberFormat="1" applyFont="1" applyFill="1" applyBorder="1" applyAlignment="1">
      <alignment horizontal="center" vertical="center" wrapText="1"/>
    </xf>
    <xf numFmtId="3" fontId="2" fillId="6" borderId="13" xfId="0" applyNumberFormat="1" applyFont="1" applyFill="1" applyBorder="1" applyAlignment="1">
      <alignment vertical="top" wrapText="1"/>
    </xf>
    <xf numFmtId="3" fontId="2" fillId="0" borderId="39" xfId="0" applyNumberFormat="1" applyFont="1" applyBorder="1" applyAlignment="1">
      <alignment horizontal="center" vertical="top"/>
    </xf>
    <xf numFmtId="3" fontId="2" fillId="6" borderId="61" xfId="0" applyNumberFormat="1" applyFont="1" applyFill="1" applyBorder="1" applyAlignment="1">
      <alignment vertical="top" wrapText="1"/>
    </xf>
    <xf numFmtId="0" fontId="2" fillId="6" borderId="61" xfId="0" applyFont="1" applyFill="1" applyBorder="1" applyAlignment="1">
      <alignment vertical="top" wrapText="1"/>
    </xf>
    <xf numFmtId="164" fontId="2" fillId="12" borderId="13" xfId="3" applyNumberFormat="1" applyFont="1" applyFill="1" applyBorder="1" applyAlignment="1">
      <alignment horizontal="center" vertical="top"/>
    </xf>
    <xf numFmtId="167" fontId="2" fillId="13" borderId="0" xfId="3" applyNumberFormat="1" applyFont="1" applyFill="1" applyBorder="1" applyAlignment="1">
      <alignment horizontal="center" vertical="top"/>
    </xf>
    <xf numFmtId="167" fontId="2" fillId="13" borderId="82" xfId="3" applyNumberFormat="1" applyFont="1" applyFill="1" applyBorder="1" applyAlignment="1">
      <alignment horizontal="center" vertical="top"/>
    </xf>
    <xf numFmtId="164" fontId="2" fillId="12" borderId="55" xfId="3" applyNumberFormat="1" applyFont="1" applyFill="1" applyBorder="1" applyAlignment="1">
      <alignment horizontal="center" vertical="top"/>
    </xf>
    <xf numFmtId="0" fontId="2" fillId="6" borderId="55" xfId="0" applyFont="1" applyFill="1" applyBorder="1" applyAlignment="1">
      <alignment horizontal="left" vertical="top" wrapText="1"/>
    </xf>
    <xf numFmtId="167" fontId="2" fillId="13" borderId="85" xfId="3" applyNumberFormat="1" applyFont="1" applyFill="1" applyBorder="1" applyAlignment="1">
      <alignment horizontal="center" vertical="top"/>
    </xf>
    <xf numFmtId="167" fontId="2" fillId="13" borderId="83" xfId="3" applyNumberFormat="1" applyFont="1" applyFill="1" applyBorder="1" applyAlignment="1">
      <alignment horizontal="center" vertical="top"/>
    </xf>
    <xf numFmtId="164" fontId="2" fillId="12" borderId="36" xfId="3" applyNumberFormat="1" applyFont="1" applyFill="1" applyBorder="1" applyAlignment="1">
      <alignment horizontal="center" vertical="top"/>
    </xf>
    <xf numFmtId="167" fontId="2" fillId="13" borderId="86" xfId="3" applyNumberFormat="1" applyFont="1" applyFill="1" applyBorder="1" applyAlignment="1">
      <alignment vertical="top" wrapText="1"/>
    </xf>
    <xf numFmtId="167" fontId="2" fillId="13" borderId="14" xfId="3" applyNumberFormat="1" applyFont="1" applyFill="1" applyBorder="1" applyAlignment="1">
      <alignment horizontal="center" vertical="top"/>
    </xf>
    <xf numFmtId="167" fontId="2" fillId="13" borderId="36" xfId="3" applyNumberFormat="1" applyFont="1" applyFill="1" applyBorder="1" applyAlignment="1">
      <alignment horizontal="center" vertical="top"/>
    </xf>
    <xf numFmtId="167" fontId="2" fillId="13" borderId="15" xfId="3" applyNumberFormat="1" applyFont="1" applyFill="1" applyBorder="1" applyAlignment="1">
      <alignment horizontal="center" vertical="top"/>
    </xf>
    <xf numFmtId="3" fontId="2" fillId="0" borderId="45" xfId="0" applyNumberFormat="1" applyFont="1" applyBorder="1" applyAlignment="1">
      <alignment horizontal="center" vertical="top"/>
    </xf>
    <xf numFmtId="3" fontId="8" fillId="0" borderId="4" xfId="0" applyNumberFormat="1" applyFont="1" applyFill="1" applyBorder="1" applyAlignment="1">
      <alignment vertical="center" textRotation="90" wrapText="1"/>
    </xf>
    <xf numFmtId="3" fontId="9" fillId="6" borderId="10" xfId="0" applyNumberFormat="1" applyFont="1" applyFill="1" applyBorder="1" applyAlignment="1">
      <alignment vertical="top" wrapText="1"/>
    </xf>
    <xf numFmtId="3" fontId="2" fillId="6" borderId="37"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textRotation="90" wrapText="1"/>
    </xf>
    <xf numFmtId="3" fontId="25" fillId="0" borderId="0" xfId="0" applyNumberFormat="1" applyFont="1" applyFill="1" applyAlignment="1">
      <alignment vertical="top"/>
    </xf>
    <xf numFmtId="164" fontId="25" fillId="0" borderId="31" xfId="0" applyNumberFormat="1" applyFont="1" applyFill="1" applyBorder="1" applyAlignment="1">
      <alignment vertical="top"/>
    </xf>
    <xf numFmtId="164" fontId="25" fillId="0" borderId="0" xfId="0" applyNumberFormat="1" applyFont="1" applyFill="1" applyBorder="1" applyAlignment="1">
      <alignment vertical="top"/>
    </xf>
    <xf numFmtId="164" fontId="25" fillId="0" borderId="0" xfId="0" applyNumberFormat="1" applyFont="1" applyFill="1" applyAlignment="1">
      <alignment vertical="top"/>
    </xf>
    <xf numFmtId="3" fontId="25" fillId="0" borderId="0" xfId="0" applyNumberFormat="1" applyFont="1" applyFill="1" applyBorder="1" applyAlignment="1">
      <alignment vertical="top"/>
    </xf>
    <xf numFmtId="3" fontId="9" fillId="6" borderId="13" xfId="0" applyNumberFormat="1" applyFont="1" applyFill="1" applyBorder="1" applyAlignment="1">
      <alignment horizontal="center" vertical="top"/>
    </xf>
    <xf numFmtId="2" fontId="2" fillId="0" borderId="0" xfId="0" applyNumberFormat="1" applyFont="1" applyFill="1" applyAlignment="1">
      <alignment vertical="top"/>
    </xf>
    <xf numFmtId="2" fontId="2" fillId="0" borderId="0" xfId="0" applyNumberFormat="1" applyFont="1" applyFill="1" applyBorder="1" applyAlignment="1">
      <alignment vertical="top"/>
    </xf>
    <xf numFmtId="3" fontId="9" fillId="15" borderId="17" xfId="0" applyNumberFormat="1" applyFont="1" applyFill="1" applyBorder="1" applyAlignment="1">
      <alignment horizontal="center" vertical="top" wrapText="1"/>
    </xf>
    <xf numFmtId="3" fontId="2" fillId="15" borderId="11" xfId="0" applyNumberFormat="1" applyFont="1" applyFill="1" applyBorder="1" applyAlignment="1">
      <alignment horizontal="center" vertical="top" wrapText="1"/>
    </xf>
    <xf numFmtId="3" fontId="2" fillId="15" borderId="42" xfId="0" applyNumberFormat="1" applyFont="1" applyFill="1" applyBorder="1" applyAlignment="1">
      <alignment horizontal="center" vertical="top" wrapText="1"/>
    </xf>
    <xf numFmtId="3" fontId="2" fillId="15" borderId="42" xfId="0" applyNumberFormat="1" applyFont="1" applyFill="1" applyBorder="1" applyAlignment="1">
      <alignment horizontal="center" vertical="top" textRotation="90" wrapText="1"/>
    </xf>
    <xf numFmtId="3" fontId="2" fillId="15" borderId="36" xfId="0" applyNumberFormat="1" applyFont="1" applyFill="1" applyBorder="1" applyAlignment="1">
      <alignment horizontal="left" vertical="top" wrapText="1"/>
    </xf>
    <xf numFmtId="3" fontId="9" fillId="15" borderId="35" xfId="0" applyNumberFormat="1" applyFont="1" applyFill="1" applyBorder="1" applyAlignment="1">
      <alignment horizontal="center" vertical="top" wrapText="1"/>
    </xf>
    <xf numFmtId="3" fontId="9" fillId="15" borderId="3" xfId="0" applyNumberFormat="1" applyFont="1" applyFill="1" applyBorder="1" applyAlignment="1">
      <alignment vertical="top" wrapText="1"/>
    </xf>
    <xf numFmtId="3" fontId="9" fillId="15" borderId="4" xfId="0" applyNumberFormat="1" applyFont="1" applyFill="1" applyBorder="1" applyAlignment="1">
      <alignment horizontal="center" vertical="top" wrapText="1"/>
    </xf>
    <xf numFmtId="3" fontId="9" fillId="6" borderId="12"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3" fontId="9" fillId="6" borderId="13" xfId="0" applyNumberFormat="1" applyFont="1" applyFill="1" applyBorder="1" applyAlignment="1">
      <alignment horizontal="center" vertical="top"/>
    </xf>
    <xf numFmtId="3" fontId="8" fillId="6" borderId="45" xfId="0" applyNumberFormat="1" applyFont="1" applyFill="1" applyBorder="1" applyAlignment="1">
      <alignment horizontal="center" vertical="top"/>
    </xf>
    <xf numFmtId="164" fontId="8" fillId="6" borderId="13" xfId="0" applyNumberFormat="1" applyFont="1" applyFill="1" applyBorder="1" applyAlignment="1">
      <alignment horizontal="center" vertical="top"/>
    </xf>
    <xf numFmtId="3" fontId="2" fillId="6" borderId="3"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wrapText="1"/>
    </xf>
    <xf numFmtId="3" fontId="2" fillId="6" borderId="60" xfId="0" applyNumberFormat="1" applyFont="1" applyFill="1" applyBorder="1" applyAlignment="1">
      <alignment horizontal="center" vertical="top" wrapText="1"/>
    </xf>
    <xf numFmtId="3" fontId="2" fillId="6" borderId="22" xfId="0" applyNumberFormat="1" applyFont="1" applyFill="1" applyBorder="1" applyAlignment="1">
      <alignment horizontal="center" vertical="top" wrapText="1"/>
    </xf>
    <xf numFmtId="3" fontId="2" fillId="6" borderId="24" xfId="0" applyNumberFormat="1" applyFont="1" applyFill="1" applyBorder="1" applyAlignment="1">
      <alignment horizontal="center" vertical="top" wrapText="1"/>
    </xf>
    <xf numFmtId="3" fontId="9" fillId="6" borderId="55" xfId="0" applyNumberFormat="1" applyFont="1" applyFill="1" applyBorder="1" applyAlignment="1">
      <alignment horizontal="center" vertical="top"/>
    </xf>
    <xf numFmtId="3" fontId="9" fillId="6" borderId="21" xfId="0" applyNumberFormat="1" applyFont="1" applyFill="1" applyBorder="1" applyAlignment="1">
      <alignment vertical="top"/>
    </xf>
    <xf numFmtId="164" fontId="2" fillId="12" borderId="32" xfId="3" applyNumberFormat="1" applyFont="1" applyFill="1" applyBorder="1" applyAlignment="1">
      <alignment horizontal="center" vertical="top"/>
    </xf>
    <xf numFmtId="164" fontId="2" fillId="6" borderId="40" xfId="0" applyNumberFormat="1" applyFont="1" applyFill="1" applyBorder="1" applyAlignment="1">
      <alignment horizontal="center" vertical="top"/>
    </xf>
    <xf numFmtId="164" fontId="2" fillId="6" borderId="35" xfId="0" applyNumberFormat="1" applyFont="1" applyFill="1" applyBorder="1" applyAlignment="1">
      <alignment horizontal="center" vertical="top"/>
    </xf>
    <xf numFmtId="164" fontId="2" fillId="12" borderId="11" xfId="3" applyNumberFormat="1" applyFont="1" applyFill="1" applyBorder="1" applyAlignment="1">
      <alignment horizontal="center" vertical="top"/>
    </xf>
    <xf numFmtId="164" fontId="2" fillId="12" borderId="35" xfId="3" applyNumberFormat="1" applyFont="1" applyFill="1" applyBorder="1" applyAlignment="1">
      <alignment horizontal="center" vertical="top"/>
    </xf>
    <xf numFmtId="164" fontId="9" fillId="0" borderId="17" xfId="0" applyNumberFormat="1" applyFont="1" applyFill="1" applyBorder="1" applyAlignment="1">
      <alignment horizontal="center" vertical="top" wrapText="1"/>
    </xf>
    <xf numFmtId="164" fontId="9" fillId="0" borderId="33" xfId="0" applyNumberFormat="1" applyFont="1" applyFill="1" applyBorder="1" applyAlignment="1">
      <alignment horizontal="center" vertical="top" wrapText="1"/>
    </xf>
    <xf numFmtId="49" fontId="2" fillId="6" borderId="16" xfId="0" applyNumberFormat="1" applyFont="1" applyFill="1" applyBorder="1" applyAlignment="1">
      <alignment horizontal="center" vertical="top"/>
    </xf>
    <xf numFmtId="3" fontId="2" fillId="0" borderId="55" xfId="0" applyNumberFormat="1" applyFont="1" applyBorder="1" applyAlignment="1">
      <alignment vertical="top"/>
    </xf>
    <xf numFmtId="3" fontId="2" fillId="0" borderId="55" xfId="0" applyNumberFormat="1" applyFont="1" applyBorder="1" applyAlignment="1">
      <alignment horizontal="center" vertical="top"/>
    </xf>
    <xf numFmtId="3" fontId="2" fillId="0" borderId="45" xfId="0" applyNumberFormat="1" applyFont="1" applyFill="1" applyBorder="1" applyAlignment="1">
      <alignment horizontal="left" vertical="top" wrapText="1"/>
    </xf>
    <xf numFmtId="3" fontId="2" fillId="0" borderId="21" xfId="0" applyNumberFormat="1" applyFont="1" applyFill="1" applyBorder="1" applyAlignment="1">
      <alignment horizontal="left" vertical="top" wrapText="1"/>
    </xf>
    <xf numFmtId="164" fontId="2" fillId="6" borderId="6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21" xfId="0" applyNumberFormat="1" applyFont="1" applyFill="1" applyBorder="1" applyAlignment="1">
      <alignment horizontal="center" vertical="top" wrapText="1"/>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164" fontId="2" fillId="0" borderId="11" xfId="0" applyNumberFormat="1" applyFont="1" applyFill="1" applyBorder="1" applyAlignment="1">
      <alignment horizontal="center" vertical="top" wrapText="1"/>
    </xf>
    <xf numFmtId="3" fontId="2" fillId="6" borderId="54" xfId="0" applyNumberFormat="1" applyFont="1" applyFill="1" applyBorder="1" applyAlignment="1">
      <alignment horizontal="center" vertical="center" wrapText="1"/>
    </xf>
    <xf numFmtId="3" fontId="9" fillId="6" borderId="45" xfId="0" applyNumberFormat="1" applyFont="1" applyFill="1" applyBorder="1" applyAlignment="1">
      <alignment horizontal="center" vertical="top"/>
    </xf>
    <xf numFmtId="3" fontId="2" fillId="0" borderId="45" xfId="0" applyNumberFormat="1" applyFont="1" applyBorder="1" applyAlignment="1">
      <alignment horizontal="left" vertical="top" wrapText="1"/>
    </xf>
    <xf numFmtId="3" fontId="2" fillId="6" borderId="13" xfId="0" applyNumberFormat="1" applyFont="1" applyFill="1" applyBorder="1" applyAlignment="1">
      <alignment horizontal="left" vertical="top" wrapText="1"/>
    </xf>
    <xf numFmtId="164" fontId="18" fillId="0" borderId="0" xfId="0" applyNumberFormat="1" applyFont="1" applyFill="1" applyBorder="1" applyAlignment="1">
      <alignment vertical="top" wrapText="1"/>
    </xf>
    <xf numFmtId="3" fontId="2" fillId="6" borderId="80" xfId="0" applyNumberFormat="1" applyFont="1" applyFill="1" applyBorder="1" applyAlignment="1">
      <alignment horizontal="left" vertical="top" wrapText="1"/>
    </xf>
    <xf numFmtId="3" fontId="26" fillId="6" borderId="0" xfId="0" applyNumberFormat="1" applyFont="1" applyFill="1" applyAlignment="1">
      <alignment vertical="top"/>
    </xf>
    <xf numFmtId="3" fontId="2" fillId="6" borderId="0" xfId="0" applyNumberFormat="1" applyFont="1" applyFill="1" applyBorder="1" applyAlignment="1">
      <alignment vertical="top"/>
    </xf>
    <xf numFmtId="3" fontId="14" fillId="6" borderId="11" xfId="0" applyNumberFormat="1" applyFont="1" applyFill="1" applyBorder="1" applyAlignment="1">
      <alignment horizontal="center" vertical="top" wrapText="1"/>
    </xf>
    <xf numFmtId="164" fontId="8" fillId="6" borderId="13" xfId="0" applyNumberFormat="1" applyFont="1" applyFill="1" applyBorder="1" applyAlignment="1">
      <alignment horizontal="center" vertical="top" wrapText="1"/>
    </xf>
    <xf numFmtId="164" fontId="8" fillId="6" borderId="60" xfId="0" applyNumberFormat="1" applyFont="1" applyFill="1" applyBorder="1" applyAlignment="1">
      <alignment horizontal="center" vertical="top" wrapText="1"/>
    </xf>
    <xf numFmtId="0" fontId="8" fillId="6" borderId="12" xfId="0" applyNumberFormat="1" applyFont="1" applyFill="1" applyBorder="1" applyAlignment="1">
      <alignment horizontal="center" vertical="top"/>
    </xf>
    <xf numFmtId="164" fontId="8" fillId="6" borderId="36" xfId="0" applyNumberFormat="1" applyFont="1" applyFill="1" applyBorder="1" applyAlignment="1">
      <alignment horizontal="center" vertical="top" wrapText="1"/>
    </xf>
    <xf numFmtId="164" fontId="2" fillId="6" borderId="10" xfId="0" applyNumberFormat="1" applyFont="1" applyFill="1" applyBorder="1" applyAlignment="1">
      <alignment horizontal="center" vertical="top" wrapText="1"/>
    </xf>
    <xf numFmtId="164" fontId="2" fillId="6" borderId="41" xfId="0" applyNumberFormat="1" applyFont="1" applyFill="1" applyBorder="1" applyAlignment="1">
      <alignment horizontal="center" vertical="top" wrapText="1"/>
    </xf>
    <xf numFmtId="164" fontId="2" fillId="6" borderId="0" xfId="0" applyNumberFormat="1" applyFont="1" applyFill="1" applyBorder="1" applyAlignment="1">
      <alignment horizontal="center" vertical="top" wrapText="1"/>
    </xf>
    <xf numFmtId="164" fontId="2" fillId="6" borderId="67" xfId="0" applyNumberFormat="1" applyFont="1" applyFill="1" applyBorder="1" applyAlignment="1">
      <alignment horizontal="center" vertical="top" wrapText="1"/>
    </xf>
    <xf numFmtId="164" fontId="8" fillId="6" borderId="62" xfId="0" applyNumberFormat="1" applyFont="1" applyFill="1" applyBorder="1" applyAlignment="1">
      <alignment horizontal="center" vertical="top"/>
    </xf>
    <xf numFmtId="164" fontId="8" fillId="6" borderId="44" xfId="0" applyNumberFormat="1" applyFont="1" applyFill="1" applyBorder="1" applyAlignment="1">
      <alignment horizontal="center" vertical="top"/>
    </xf>
    <xf numFmtId="164" fontId="2" fillId="0" borderId="45" xfId="0" applyNumberFormat="1" applyFont="1" applyFill="1" applyBorder="1" applyAlignment="1">
      <alignment horizontal="center" vertical="top"/>
    </xf>
    <xf numFmtId="1" fontId="2" fillId="6" borderId="63" xfId="0" applyNumberFormat="1" applyFont="1" applyFill="1" applyBorder="1" applyAlignment="1">
      <alignment horizontal="center" vertical="top"/>
    </xf>
    <xf numFmtId="1" fontId="2" fillId="0" borderId="35" xfId="0" applyNumberFormat="1" applyFont="1" applyFill="1" applyBorder="1" applyAlignment="1">
      <alignment horizontal="center" vertical="top"/>
    </xf>
    <xf numFmtId="164" fontId="12" fillId="6" borderId="41" xfId="0" applyNumberFormat="1" applyFont="1" applyFill="1" applyBorder="1" applyAlignment="1">
      <alignment horizontal="center" vertical="top" wrapText="1"/>
    </xf>
    <xf numFmtId="164" fontId="12" fillId="6" borderId="40" xfId="0" applyNumberFormat="1" applyFont="1" applyFill="1" applyBorder="1" applyAlignment="1">
      <alignment horizontal="center" vertical="top" wrapText="1"/>
    </xf>
    <xf numFmtId="164" fontId="23" fillId="0" borderId="40" xfId="10" applyNumberFormat="1" applyFont="1" applyFill="1" applyBorder="1" applyAlignment="1">
      <alignment horizontal="center" vertical="top" wrapText="1"/>
    </xf>
    <xf numFmtId="1" fontId="2" fillId="0" borderId="42" xfId="0" applyNumberFormat="1" applyFont="1" applyFill="1" applyBorder="1" applyAlignment="1">
      <alignment horizontal="center" vertical="top"/>
    </xf>
    <xf numFmtId="1" fontId="2" fillId="6" borderId="40" xfId="0" applyNumberFormat="1" applyFont="1" applyFill="1" applyBorder="1" applyAlignment="1">
      <alignment horizontal="right" vertical="top"/>
    </xf>
    <xf numFmtId="1" fontId="2" fillId="6" borderId="41" xfId="0" applyNumberFormat="1" applyFont="1" applyFill="1" applyBorder="1" applyAlignment="1">
      <alignment horizontal="right" vertical="top"/>
    </xf>
    <xf numFmtId="1" fontId="2" fillId="6" borderId="42" xfId="0" applyNumberFormat="1" applyFont="1" applyFill="1" applyBorder="1" applyAlignment="1">
      <alignment horizontal="right" vertical="top"/>
    </xf>
    <xf numFmtId="1" fontId="2" fillId="0" borderId="17" xfId="0" applyNumberFormat="1" applyFont="1" applyFill="1" applyBorder="1" applyAlignment="1">
      <alignment horizontal="center" vertical="top"/>
    </xf>
    <xf numFmtId="1" fontId="2" fillId="6" borderId="40" xfId="0" applyNumberFormat="1" applyFont="1" applyFill="1" applyBorder="1" applyAlignment="1">
      <alignment horizontal="center" vertical="top"/>
    </xf>
    <xf numFmtId="1" fontId="2" fillId="6" borderId="42" xfId="0" applyNumberFormat="1" applyFont="1" applyFill="1" applyBorder="1" applyAlignment="1">
      <alignment horizontal="center" vertical="top"/>
    </xf>
    <xf numFmtId="0" fontId="2" fillId="6" borderId="40" xfId="0" applyNumberFormat="1" applyFont="1" applyFill="1" applyBorder="1" applyAlignment="1">
      <alignment horizontal="center" vertical="top" wrapText="1"/>
    </xf>
    <xf numFmtId="0" fontId="2" fillId="6" borderId="42" xfId="0" applyNumberFormat="1" applyFont="1" applyFill="1" applyBorder="1" applyAlignment="1">
      <alignment horizontal="center" vertical="top" wrapText="1"/>
    </xf>
    <xf numFmtId="0" fontId="2" fillId="0" borderId="44" xfId="0" applyNumberFormat="1" applyFont="1" applyFill="1" applyBorder="1" applyAlignment="1">
      <alignment horizontal="center" vertical="top" wrapText="1"/>
    </xf>
    <xf numFmtId="0" fontId="2" fillId="0" borderId="17" xfId="0" applyNumberFormat="1" applyFont="1" applyFill="1" applyBorder="1" applyAlignment="1">
      <alignment horizontal="center" vertical="top" wrapText="1"/>
    </xf>
    <xf numFmtId="0" fontId="2" fillId="0" borderId="18" xfId="0" applyNumberFormat="1" applyFont="1" applyBorder="1" applyAlignment="1">
      <alignment horizontal="center" vertical="top"/>
    </xf>
    <xf numFmtId="3" fontId="9" fillId="6" borderId="12" xfId="0" applyNumberFormat="1" applyFont="1" applyFill="1" applyBorder="1" applyAlignment="1">
      <alignment horizontal="center" vertical="top"/>
    </xf>
    <xf numFmtId="3" fontId="2" fillId="6" borderId="13"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wrapText="1"/>
    </xf>
    <xf numFmtId="3" fontId="9" fillId="6" borderId="13" xfId="0" applyNumberFormat="1" applyFont="1" applyFill="1" applyBorder="1" applyAlignment="1">
      <alignment horizontal="center" vertical="top"/>
    </xf>
    <xf numFmtId="3" fontId="9" fillId="6" borderId="61" xfId="0" applyNumberFormat="1" applyFont="1" applyFill="1" applyBorder="1" applyAlignment="1">
      <alignment horizontal="center" vertical="top" wrapText="1"/>
    </xf>
    <xf numFmtId="164" fontId="8" fillId="6" borderId="33" xfId="0" applyNumberFormat="1" applyFont="1" applyFill="1" applyBorder="1" applyAlignment="1">
      <alignment horizontal="center" vertical="top"/>
    </xf>
    <xf numFmtId="164" fontId="8" fillId="6" borderId="73" xfId="0" applyNumberFormat="1" applyFont="1" applyFill="1" applyBorder="1" applyAlignment="1">
      <alignment horizontal="center" vertical="top"/>
    </xf>
    <xf numFmtId="164" fontId="8" fillId="6" borderId="51" xfId="0" applyNumberFormat="1" applyFont="1" applyFill="1" applyBorder="1" applyAlignment="1">
      <alignment horizontal="center" vertical="top" wrapText="1"/>
    </xf>
    <xf numFmtId="3" fontId="9" fillId="6" borderId="5" xfId="0" applyNumberFormat="1" applyFont="1" applyFill="1" applyBorder="1" applyAlignment="1">
      <alignment horizontal="center" vertical="center"/>
    </xf>
    <xf numFmtId="3" fontId="9" fillId="6" borderId="12" xfId="0" applyNumberFormat="1" applyFont="1" applyFill="1" applyBorder="1" applyAlignment="1">
      <alignment horizontal="center" vertical="top"/>
    </xf>
    <xf numFmtId="3" fontId="9" fillId="8" borderId="0"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xf>
    <xf numFmtId="164" fontId="9" fillId="6" borderId="55" xfId="0" applyNumberFormat="1" applyFont="1" applyFill="1" applyBorder="1" applyAlignment="1">
      <alignment horizontal="center" vertical="top" wrapText="1"/>
    </xf>
    <xf numFmtId="164" fontId="9" fillId="6" borderId="33" xfId="0" applyNumberFormat="1" applyFont="1" applyFill="1" applyBorder="1" applyAlignment="1">
      <alignment horizontal="center" vertical="top"/>
    </xf>
    <xf numFmtId="164" fontId="9" fillId="6" borderId="35" xfId="0" applyNumberFormat="1" applyFont="1" applyFill="1" applyBorder="1" applyAlignment="1">
      <alignment horizontal="center" vertical="top"/>
    </xf>
    <xf numFmtId="164" fontId="2" fillId="16" borderId="32" xfId="3" applyNumberFormat="1" applyFont="1" applyFill="1" applyBorder="1" applyAlignment="1">
      <alignment horizontal="center" vertical="top"/>
    </xf>
    <xf numFmtId="2" fontId="2" fillId="6" borderId="0" xfId="0" applyNumberFormat="1" applyFont="1" applyFill="1" applyAlignment="1">
      <alignment vertical="top"/>
    </xf>
    <xf numFmtId="164" fontId="2" fillId="6" borderId="0" xfId="0" applyNumberFormat="1" applyFont="1" applyFill="1" applyAlignment="1">
      <alignment vertical="top"/>
    </xf>
    <xf numFmtId="164" fontId="9" fillId="6" borderId="0" xfId="0" applyNumberFormat="1" applyFont="1" applyFill="1" applyBorder="1" applyAlignment="1">
      <alignment vertical="top"/>
    </xf>
    <xf numFmtId="164" fontId="2" fillId="6" borderId="0" xfId="0" applyNumberFormat="1" applyFont="1" applyFill="1" applyBorder="1" applyAlignment="1">
      <alignment vertical="top"/>
    </xf>
    <xf numFmtId="3" fontId="27" fillId="6" borderId="0" xfId="0" applyNumberFormat="1" applyFont="1" applyFill="1" applyAlignment="1">
      <alignment horizontal="center" vertical="top"/>
    </xf>
    <xf numFmtId="164" fontId="27" fillId="6" borderId="0" xfId="0" applyNumberFormat="1" applyFont="1" applyFill="1" applyAlignment="1">
      <alignment horizontal="center" vertical="top"/>
    </xf>
    <xf numFmtId="3" fontId="27" fillId="6" borderId="0" xfId="0" applyNumberFormat="1" applyFont="1" applyFill="1" applyAlignment="1">
      <alignment vertical="top" wrapText="1"/>
    </xf>
    <xf numFmtId="3" fontId="28" fillId="6" borderId="0" xfId="0" applyNumberFormat="1" applyFont="1" applyFill="1" applyBorder="1" applyAlignment="1">
      <alignment horizontal="center" vertical="top"/>
    </xf>
    <xf numFmtId="164" fontId="28" fillId="6" borderId="0" xfId="0" applyNumberFormat="1" applyFont="1" applyFill="1" applyBorder="1" applyAlignment="1">
      <alignment horizontal="center" vertical="top"/>
    </xf>
    <xf numFmtId="164" fontId="27" fillId="6" borderId="0" xfId="0" applyNumberFormat="1" applyFont="1" applyFill="1" applyBorder="1" applyAlignment="1">
      <alignment horizontal="center" vertical="top"/>
    </xf>
    <xf numFmtId="3" fontId="27" fillId="6" borderId="0" xfId="0" applyNumberFormat="1" applyFont="1" applyFill="1" applyBorder="1" applyAlignment="1">
      <alignment horizontal="center" vertical="top"/>
    </xf>
    <xf numFmtId="3" fontId="2" fillId="6" borderId="0" xfId="0" applyNumberFormat="1" applyFont="1" applyFill="1" applyAlignment="1">
      <alignment horizontal="center" vertical="top"/>
    </xf>
    <xf numFmtId="3" fontId="9" fillId="6" borderId="10" xfId="0" applyNumberFormat="1" applyFont="1" applyFill="1" applyBorder="1" applyAlignment="1">
      <alignment horizontal="left" vertical="top" wrapText="1"/>
    </xf>
    <xf numFmtId="164" fontId="2" fillId="16" borderId="76" xfId="3" applyNumberFormat="1" applyFont="1" applyFill="1" applyBorder="1" applyAlignment="1">
      <alignment horizontal="center" vertical="top"/>
    </xf>
    <xf numFmtId="164" fontId="2" fillId="16" borderId="77" xfId="3" applyNumberFormat="1" applyFont="1" applyFill="1" applyBorder="1" applyAlignment="1">
      <alignment horizontal="center" vertical="top"/>
    </xf>
    <xf numFmtId="164" fontId="2" fillId="16" borderId="11" xfId="3" applyNumberFormat="1" applyFont="1" applyFill="1" applyBorder="1" applyAlignment="1">
      <alignment horizontal="center" vertical="top"/>
    </xf>
    <xf numFmtId="164" fontId="2" fillId="16" borderId="36" xfId="3" applyNumberFormat="1" applyFont="1" applyFill="1" applyBorder="1" applyAlignment="1">
      <alignment horizontal="center" vertical="top"/>
    </xf>
    <xf numFmtId="164" fontId="2" fillId="16" borderId="35" xfId="3" applyNumberFormat="1" applyFont="1" applyFill="1" applyBorder="1" applyAlignment="1">
      <alignment horizontal="center" vertical="top"/>
    </xf>
    <xf numFmtId="164" fontId="2" fillId="16" borderId="43" xfId="3" applyNumberFormat="1" applyFont="1" applyFill="1" applyBorder="1" applyAlignment="1">
      <alignment horizontal="center" vertical="top"/>
    </xf>
    <xf numFmtId="49" fontId="2" fillId="0" borderId="16" xfId="0" applyNumberFormat="1" applyFont="1" applyBorder="1" applyAlignment="1">
      <alignment horizontal="center" vertical="top"/>
    </xf>
    <xf numFmtId="49" fontId="2" fillId="0" borderId="10" xfId="0" applyNumberFormat="1" applyFont="1" applyBorder="1" applyAlignment="1">
      <alignment horizontal="center" vertical="top"/>
    </xf>
    <xf numFmtId="3" fontId="8" fillId="6" borderId="45" xfId="0" applyNumberFormat="1" applyFont="1" applyFill="1" applyBorder="1" applyAlignment="1">
      <alignment horizontal="center" vertical="top"/>
    </xf>
    <xf numFmtId="3" fontId="2" fillId="6" borderId="32" xfId="0" applyNumberFormat="1" applyFont="1" applyFill="1" applyBorder="1" applyAlignment="1">
      <alignment vertical="top" wrapText="1"/>
    </xf>
    <xf numFmtId="3" fontId="8" fillId="6" borderId="17" xfId="0" applyNumberFormat="1" applyFont="1" applyFill="1" applyBorder="1" applyAlignment="1">
      <alignment horizontal="center" vertical="top" textRotation="90" wrapText="1"/>
    </xf>
    <xf numFmtId="3" fontId="8" fillId="6" borderId="42" xfId="0" applyNumberFormat="1" applyFont="1" applyFill="1" applyBorder="1" applyAlignment="1">
      <alignment horizontal="center" vertical="top" textRotation="90" wrapText="1"/>
    </xf>
    <xf numFmtId="3" fontId="2" fillId="0" borderId="11" xfId="0" applyNumberFormat="1" applyFont="1" applyFill="1" applyBorder="1" applyAlignment="1">
      <alignment horizontal="center" vertical="center" textRotation="90" wrapText="1"/>
    </xf>
    <xf numFmtId="3" fontId="9" fillId="0" borderId="10" xfId="0" applyNumberFormat="1" applyFont="1" applyFill="1" applyBorder="1" applyAlignment="1">
      <alignment horizontal="left" vertical="top" wrapText="1"/>
    </xf>
    <xf numFmtId="164" fontId="18" fillId="6" borderId="0" xfId="0" applyNumberFormat="1" applyFont="1" applyFill="1" applyBorder="1" applyAlignment="1">
      <alignment vertical="top" wrapText="1"/>
    </xf>
    <xf numFmtId="2" fontId="18" fillId="6" borderId="0" xfId="0" applyNumberFormat="1" applyFont="1" applyFill="1" applyAlignment="1">
      <alignment vertical="top"/>
    </xf>
    <xf numFmtId="164" fontId="2" fillId="6" borderId="55" xfId="10" applyNumberFormat="1" applyFont="1" applyFill="1" applyBorder="1" applyAlignment="1">
      <alignment horizontal="center" vertical="top" wrapText="1"/>
    </xf>
    <xf numFmtId="3" fontId="2" fillId="6" borderId="36" xfId="0" applyNumberFormat="1" applyFont="1" applyFill="1" applyBorder="1" applyAlignment="1">
      <alignment horizontal="left" vertical="top" wrapText="1"/>
    </xf>
    <xf numFmtId="3" fontId="18" fillId="6" borderId="0" xfId="0" applyNumberFormat="1" applyFont="1" applyFill="1" applyAlignment="1">
      <alignment vertical="top"/>
    </xf>
    <xf numFmtId="3" fontId="8" fillId="0" borderId="35" xfId="0" applyNumberFormat="1" applyFont="1" applyFill="1" applyBorder="1" applyAlignment="1">
      <alignment horizontal="center" vertical="top"/>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3" fontId="2" fillId="6" borderId="10" xfId="0" applyNumberFormat="1" applyFont="1" applyFill="1" applyBorder="1" applyAlignment="1">
      <alignment horizontal="left" vertical="top" wrapText="1"/>
    </xf>
    <xf numFmtId="3" fontId="2" fillId="0" borderId="46" xfId="0" applyNumberFormat="1" applyFont="1" applyFill="1" applyBorder="1" applyAlignment="1">
      <alignment horizontal="center" vertical="top"/>
    </xf>
    <xf numFmtId="3" fontId="2" fillId="0" borderId="60" xfId="0" applyNumberFormat="1" applyFont="1" applyFill="1" applyBorder="1" applyAlignment="1">
      <alignment horizontal="center" vertical="top"/>
    </xf>
    <xf numFmtId="49" fontId="2" fillId="0" borderId="16" xfId="0" applyNumberFormat="1" applyFont="1" applyBorder="1" applyAlignment="1">
      <alignment horizontal="center" vertical="top"/>
    </xf>
    <xf numFmtId="164" fontId="8" fillId="6" borderId="34" xfId="0" applyNumberFormat="1" applyFont="1" applyFill="1" applyBorder="1" applyAlignment="1">
      <alignment horizontal="center" vertical="top"/>
    </xf>
    <xf numFmtId="3" fontId="9" fillId="6" borderId="13" xfId="0" applyNumberFormat="1" applyFont="1" applyFill="1" applyBorder="1" applyAlignment="1">
      <alignment horizontal="center" vertical="top"/>
    </xf>
    <xf numFmtId="3" fontId="9" fillId="6" borderId="12" xfId="0" applyNumberFormat="1" applyFont="1" applyFill="1" applyBorder="1" applyAlignment="1">
      <alignment horizontal="center" vertical="top"/>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164" fontId="9" fillId="0" borderId="9" xfId="0" applyNumberFormat="1" applyFont="1" applyFill="1" applyBorder="1" applyAlignment="1">
      <alignment horizontal="center" vertical="top" wrapText="1"/>
    </xf>
    <xf numFmtId="164" fontId="9" fillId="0" borderId="0" xfId="0" applyNumberFormat="1" applyFont="1" applyFill="1" applyBorder="1" applyAlignment="1">
      <alignment horizontal="center" vertical="top" wrapText="1"/>
    </xf>
    <xf numFmtId="0" fontId="2" fillId="6" borderId="45" xfId="0" applyFont="1" applyFill="1" applyBorder="1" applyAlignment="1">
      <alignment horizontal="center" vertical="top"/>
    </xf>
    <xf numFmtId="164" fontId="2" fillId="6" borderId="73" xfId="0" applyNumberFormat="1" applyFont="1" applyFill="1" applyBorder="1" applyAlignment="1">
      <alignment horizontal="center" vertical="top" wrapText="1"/>
    </xf>
    <xf numFmtId="3" fontId="8" fillId="6" borderId="45" xfId="0" applyNumberFormat="1" applyFont="1" applyFill="1" applyBorder="1" applyAlignment="1">
      <alignment horizontal="center" vertical="top"/>
    </xf>
    <xf numFmtId="164" fontId="8" fillId="6" borderId="13" xfId="0" applyNumberFormat="1" applyFont="1" applyFill="1" applyBorder="1" applyAlignment="1">
      <alignment horizontal="center" vertical="top"/>
    </xf>
    <xf numFmtId="3" fontId="2" fillId="0" borderId="31" xfId="0" applyNumberFormat="1" applyFont="1" applyFill="1" applyBorder="1" applyAlignment="1">
      <alignment vertical="top"/>
    </xf>
    <xf numFmtId="3" fontId="9" fillId="0" borderId="5" xfId="0" applyNumberFormat="1" applyFont="1" applyBorder="1" applyAlignment="1">
      <alignment horizontal="center" vertical="top"/>
    </xf>
    <xf numFmtId="3" fontId="9" fillId="0" borderId="21" xfId="0" applyNumberFormat="1" applyFont="1" applyBorder="1" applyAlignment="1">
      <alignment horizontal="center" vertical="top"/>
    </xf>
    <xf numFmtId="3" fontId="2" fillId="6" borderId="13" xfId="0" applyNumberFormat="1" applyFont="1" applyFill="1" applyBorder="1" applyAlignment="1">
      <alignment horizontal="center" vertical="top" wrapText="1"/>
    </xf>
    <xf numFmtId="3" fontId="2" fillId="6" borderId="30" xfId="0" applyNumberFormat="1" applyFont="1" applyFill="1" applyBorder="1" applyAlignment="1">
      <alignment horizontal="center" vertical="center" textRotation="90" wrapText="1"/>
    </xf>
    <xf numFmtId="3" fontId="2" fillId="6" borderId="6" xfId="0" applyNumberFormat="1" applyFont="1" applyFill="1" applyBorder="1" applyAlignment="1">
      <alignment vertical="top" wrapText="1"/>
    </xf>
    <xf numFmtId="3" fontId="2" fillId="6" borderId="58" xfId="0" applyNumberFormat="1" applyFont="1" applyFill="1" applyBorder="1" applyAlignment="1">
      <alignment horizontal="center" vertical="top"/>
    </xf>
    <xf numFmtId="3" fontId="2" fillId="6" borderId="21" xfId="0" applyNumberFormat="1" applyFont="1" applyFill="1" applyBorder="1" applyAlignment="1">
      <alignment horizontal="center" vertical="center" wrapText="1"/>
    </xf>
    <xf numFmtId="164" fontId="2" fillId="6" borderId="9" xfId="10" applyNumberFormat="1" applyFont="1" applyFill="1" applyBorder="1" applyAlignment="1">
      <alignment horizontal="center" vertical="top" wrapText="1"/>
    </xf>
    <xf numFmtId="0" fontId="2" fillId="0" borderId="0" xfId="0" applyFont="1" applyAlignment="1">
      <alignment vertical="top"/>
    </xf>
    <xf numFmtId="0" fontId="2" fillId="0" borderId="0" xfId="0" applyFont="1" applyAlignment="1">
      <alignment vertical="center"/>
    </xf>
    <xf numFmtId="0" fontId="2" fillId="0" borderId="0" xfId="0" applyFont="1" applyAlignment="1">
      <alignment horizontal="center" vertical="top"/>
    </xf>
    <xf numFmtId="0" fontId="4" fillId="0" borderId="0" xfId="0" applyFont="1" applyFill="1" applyAlignment="1">
      <alignment vertical="top" wrapText="1"/>
    </xf>
    <xf numFmtId="0" fontId="2" fillId="0" borderId="0" xfId="0" applyFont="1" applyBorder="1" applyAlignment="1">
      <alignment vertical="top"/>
    </xf>
    <xf numFmtId="3" fontId="9" fillId="7" borderId="13" xfId="0" applyNumberFormat="1" applyFont="1" applyFill="1" applyBorder="1" applyAlignment="1">
      <alignment horizontal="center" vertical="top" wrapText="1"/>
    </xf>
    <xf numFmtId="3" fontId="2" fillId="0" borderId="5" xfId="0" applyNumberFormat="1" applyFont="1" applyFill="1" applyBorder="1" applyAlignment="1">
      <alignment horizontal="center" vertical="top" wrapText="1"/>
    </xf>
    <xf numFmtId="3" fontId="2" fillId="0" borderId="12" xfId="0" applyNumberFormat="1" applyFont="1" applyFill="1" applyBorder="1" applyAlignment="1">
      <alignment horizontal="center" vertical="top" wrapText="1"/>
    </xf>
    <xf numFmtId="3" fontId="2" fillId="8" borderId="13" xfId="0" applyNumberFormat="1" applyFont="1" applyFill="1" applyBorder="1" applyAlignment="1">
      <alignment horizontal="center" vertical="top" wrapText="1"/>
    </xf>
    <xf numFmtId="3" fontId="9" fillId="7" borderId="80" xfId="0" applyNumberFormat="1" applyFont="1" applyFill="1" applyBorder="1" applyAlignment="1">
      <alignment horizontal="center" vertical="top"/>
    </xf>
    <xf numFmtId="164" fontId="2" fillId="0" borderId="32" xfId="0" applyNumberFormat="1" applyFont="1" applyFill="1" applyBorder="1" applyAlignment="1">
      <alignment horizontal="left" vertical="top" wrapText="1"/>
    </xf>
    <xf numFmtId="0" fontId="2" fillId="6" borderId="45" xfId="0" applyFont="1" applyFill="1" applyBorder="1" applyAlignment="1">
      <alignment horizontal="left" vertical="top" wrapText="1"/>
    </xf>
    <xf numFmtId="0" fontId="2" fillId="0" borderId="47"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44" xfId="0" applyFont="1" applyFill="1" applyBorder="1" applyAlignment="1">
      <alignment horizontal="center" vertical="top" wrapText="1"/>
    </xf>
    <xf numFmtId="0" fontId="2" fillId="0" borderId="33" xfId="0" applyFont="1" applyFill="1" applyBorder="1" applyAlignment="1">
      <alignment horizontal="center" vertical="top" wrapText="1"/>
    </xf>
    <xf numFmtId="3" fontId="2" fillId="0" borderId="47" xfId="0" applyNumberFormat="1" applyFont="1" applyFill="1" applyBorder="1" applyAlignment="1">
      <alignment horizontal="center" vertical="top"/>
    </xf>
    <xf numFmtId="3" fontId="2" fillId="0" borderId="45" xfId="0" applyNumberFormat="1" applyFont="1" applyFill="1" applyBorder="1" applyAlignment="1">
      <alignment horizontal="center" vertical="top" wrapText="1"/>
    </xf>
    <xf numFmtId="3" fontId="2" fillId="0" borderId="47" xfId="0" applyNumberFormat="1" applyFont="1" applyBorder="1" applyAlignment="1">
      <alignment horizontal="center" vertical="top"/>
    </xf>
    <xf numFmtId="3" fontId="2" fillId="0" borderId="29" xfId="0" applyNumberFormat="1" applyFont="1" applyBorder="1" applyAlignment="1">
      <alignment horizontal="center" vertical="top"/>
    </xf>
    <xf numFmtId="3" fontId="2" fillId="0" borderId="31" xfId="0" applyNumberFormat="1" applyFont="1" applyBorder="1" applyAlignment="1">
      <alignment horizontal="center" vertical="top"/>
    </xf>
    <xf numFmtId="3" fontId="2" fillId="0" borderId="47" xfId="0" applyNumberFormat="1" applyFont="1" applyFill="1" applyBorder="1" applyAlignment="1">
      <alignment horizontal="center" vertical="top" wrapText="1"/>
    </xf>
    <xf numFmtId="164" fontId="8" fillId="0" borderId="9" xfId="0" applyNumberFormat="1" applyFont="1" applyFill="1" applyBorder="1" applyAlignment="1">
      <alignment horizontal="center" vertical="top"/>
    </xf>
    <xf numFmtId="164" fontId="8" fillId="8" borderId="2" xfId="0" applyNumberFormat="1" applyFont="1" applyFill="1" applyBorder="1" applyAlignment="1">
      <alignment horizontal="center" vertical="top"/>
    </xf>
    <xf numFmtId="164" fontId="8" fillId="8" borderId="9" xfId="0" applyNumberFormat="1" applyFont="1" applyFill="1" applyBorder="1" applyAlignment="1">
      <alignment horizontal="center" vertical="top"/>
    </xf>
    <xf numFmtId="4" fontId="14" fillId="7" borderId="52" xfId="0" applyNumberFormat="1" applyFont="1" applyFill="1" applyBorder="1" applyAlignment="1">
      <alignment horizontal="center" vertical="top" wrapText="1"/>
    </xf>
    <xf numFmtId="164" fontId="2" fillId="6" borderId="40" xfId="0" applyNumberFormat="1" applyFont="1" applyFill="1" applyBorder="1" applyAlignment="1">
      <alignment vertical="top" wrapText="1"/>
    </xf>
    <xf numFmtId="164" fontId="9" fillId="5" borderId="25" xfId="0" applyNumberFormat="1" applyFont="1" applyFill="1" applyBorder="1" applyAlignment="1">
      <alignment horizontal="center" vertical="top"/>
    </xf>
    <xf numFmtId="164" fontId="9" fillId="4" borderId="25" xfId="0" applyNumberFormat="1" applyFont="1" applyFill="1" applyBorder="1" applyAlignment="1">
      <alignment horizontal="center" vertical="top"/>
    </xf>
    <xf numFmtId="164" fontId="9" fillId="3" borderId="25" xfId="0" applyNumberFormat="1" applyFont="1" applyFill="1" applyBorder="1" applyAlignment="1">
      <alignment horizontal="center" vertical="top"/>
    </xf>
    <xf numFmtId="164" fontId="8" fillId="0" borderId="32" xfId="1" applyNumberFormat="1" applyFont="1" applyFill="1" applyBorder="1" applyAlignment="1">
      <alignment horizontal="left" vertical="top" wrapText="1"/>
    </xf>
    <xf numFmtId="164" fontId="8" fillId="0" borderId="45" xfId="1" applyNumberFormat="1" applyFont="1" applyFill="1" applyBorder="1" applyAlignment="1">
      <alignment horizontal="left" vertical="top" wrapText="1"/>
    </xf>
    <xf numFmtId="3" fontId="2" fillId="6" borderId="6" xfId="0" applyNumberFormat="1" applyFont="1" applyFill="1" applyBorder="1" applyAlignment="1">
      <alignment horizontal="left" vertical="top" wrapText="1"/>
    </xf>
    <xf numFmtId="3" fontId="2" fillId="6" borderId="22" xfId="0" applyNumberFormat="1" applyFont="1" applyFill="1" applyBorder="1" applyAlignment="1">
      <alignment horizontal="left" vertical="top" wrapText="1"/>
    </xf>
    <xf numFmtId="0" fontId="8" fillId="0" borderId="32" xfId="0" applyNumberFormat="1" applyFont="1" applyFill="1" applyBorder="1" applyAlignment="1">
      <alignment horizontal="center" vertical="top"/>
    </xf>
    <xf numFmtId="3" fontId="8" fillId="0" borderId="32" xfId="0" applyNumberFormat="1" applyFont="1" applyFill="1" applyBorder="1" applyAlignment="1">
      <alignment horizontal="center" vertical="top"/>
    </xf>
    <xf numFmtId="3" fontId="8" fillId="0" borderId="40" xfId="0" applyNumberFormat="1" applyFont="1" applyFill="1" applyBorder="1" applyAlignment="1">
      <alignment horizontal="center" vertical="top"/>
    </xf>
    <xf numFmtId="0" fontId="8" fillId="6" borderId="31" xfId="0" applyNumberFormat="1" applyFont="1" applyFill="1" applyBorder="1" applyAlignment="1">
      <alignment horizontal="center" vertical="top"/>
    </xf>
    <xf numFmtId="0" fontId="8" fillId="6" borderId="45" xfId="0" applyNumberFormat="1" applyFont="1" applyFill="1" applyBorder="1" applyAlignment="1">
      <alignment horizontal="center" vertical="top"/>
    </xf>
    <xf numFmtId="0" fontId="8" fillId="6" borderId="33" xfId="0" applyNumberFormat="1" applyFont="1" applyFill="1" applyBorder="1" applyAlignment="1">
      <alignment horizontal="center" vertical="top"/>
    </xf>
    <xf numFmtId="0" fontId="8" fillId="0" borderId="44" xfId="0" applyNumberFormat="1" applyFont="1" applyFill="1" applyBorder="1" applyAlignment="1">
      <alignment horizontal="center" vertical="top"/>
    </xf>
    <xf numFmtId="0" fontId="2" fillId="0" borderId="18" xfId="0" applyNumberFormat="1" applyFont="1" applyFill="1" applyBorder="1" applyAlignment="1">
      <alignment horizontal="center" vertical="top"/>
    </xf>
    <xf numFmtId="0" fontId="2" fillId="0" borderId="2" xfId="0" applyNumberFormat="1" applyFont="1" applyFill="1" applyBorder="1" applyAlignment="1">
      <alignment horizontal="center" vertical="top"/>
    </xf>
    <xf numFmtId="0" fontId="2" fillId="0" borderId="40" xfId="0" applyNumberFormat="1" applyFont="1" applyFill="1" applyBorder="1" applyAlignment="1">
      <alignment horizontal="center" vertical="top"/>
    </xf>
    <xf numFmtId="164" fontId="2" fillId="0" borderId="9" xfId="0" applyNumberFormat="1" applyFont="1" applyFill="1" applyBorder="1" applyAlignment="1">
      <alignment horizontal="center" vertical="top"/>
    </xf>
    <xf numFmtId="164" fontId="9" fillId="7" borderId="33" xfId="0" applyNumberFormat="1" applyFont="1" applyFill="1" applyBorder="1" applyAlignment="1">
      <alignment horizontal="center" vertical="top"/>
    </xf>
    <xf numFmtId="165" fontId="9" fillId="5" borderId="52" xfId="0" applyNumberFormat="1" applyFont="1" applyFill="1" applyBorder="1" applyAlignment="1">
      <alignment horizontal="center" vertical="top"/>
    </xf>
    <xf numFmtId="165" fontId="9" fillId="5" borderId="24" xfId="0" applyNumberFormat="1" applyFont="1" applyFill="1" applyBorder="1" applyAlignment="1">
      <alignment horizontal="center" vertical="top"/>
    </xf>
    <xf numFmtId="164" fontId="2" fillId="6" borderId="29" xfId="0" applyNumberFormat="1" applyFont="1" applyFill="1" applyBorder="1" applyAlignment="1">
      <alignment horizontal="center" vertical="top" wrapText="1"/>
    </xf>
    <xf numFmtId="164" fontId="2" fillId="6" borderId="31" xfId="10" applyNumberFormat="1" applyFont="1" applyFill="1" applyBorder="1" applyAlignment="1">
      <alignment horizontal="center" vertical="top"/>
    </xf>
    <xf numFmtId="164" fontId="2" fillId="6" borderId="31" xfId="0" applyNumberFormat="1" applyFont="1" applyFill="1" applyBorder="1" applyAlignment="1">
      <alignment horizontal="center" vertical="top"/>
    </xf>
    <xf numFmtId="164" fontId="2" fillId="6" borderId="31" xfId="0" applyNumberFormat="1" applyFont="1" applyFill="1" applyBorder="1" applyAlignment="1">
      <alignment horizontal="center" vertical="top" wrapText="1"/>
    </xf>
    <xf numFmtId="164" fontId="2" fillId="6" borderId="45" xfId="0" applyNumberFormat="1" applyFont="1" applyFill="1" applyBorder="1" applyAlignment="1">
      <alignment horizontal="center" vertical="top" wrapText="1"/>
    </xf>
    <xf numFmtId="164" fontId="2" fillId="0" borderId="54" xfId="0" applyNumberFormat="1" applyFont="1" applyFill="1" applyBorder="1" applyAlignment="1">
      <alignment horizontal="center" vertical="top" wrapText="1"/>
    </xf>
    <xf numFmtId="164" fontId="2" fillId="6" borderId="43" xfId="0" applyNumberFormat="1" applyFont="1" applyFill="1" applyBorder="1" applyAlignment="1">
      <alignment horizontal="center" vertical="top" wrapText="1"/>
    </xf>
    <xf numFmtId="164" fontId="2" fillId="6" borderId="16" xfId="0" applyNumberFormat="1" applyFont="1" applyFill="1" applyBorder="1" applyAlignment="1">
      <alignment horizontal="center" vertical="top" wrapText="1"/>
    </xf>
    <xf numFmtId="164" fontId="2" fillId="6" borderId="46" xfId="0" applyNumberFormat="1" applyFont="1" applyFill="1" applyBorder="1" applyAlignment="1">
      <alignment horizontal="center" vertical="top"/>
    </xf>
    <xf numFmtId="164" fontId="2" fillId="6" borderId="0" xfId="10" applyNumberFormat="1" applyFont="1" applyFill="1" applyBorder="1" applyAlignment="1">
      <alignment horizontal="center" vertical="top"/>
    </xf>
    <xf numFmtId="164" fontId="2" fillId="6" borderId="54" xfId="0" applyNumberFormat="1" applyFont="1" applyFill="1" applyBorder="1" applyAlignment="1">
      <alignment horizontal="center" vertical="top"/>
    </xf>
    <xf numFmtId="164" fontId="2" fillId="6" borderId="56" xfId="0" applyNumberFormat="1" applyFont="1" applyFill="1" applyBorder="1" applyAlignment="1">
      <alignment horizontal="center" vertical="top"/>
    </xf>
    <xf numFmtId="164" fontId="2" fillId="6" borderId="43" xfId="0" applyNumberFormat="1" applyFont="1" applyFill="1" applyBorder="1" applyAlignment="1">
      <alignment horizontal="center" vertical="top"/>
    </xf>
    <xf numFmtId="164" fontId="2" fillId="0" borderId="37" xfId="0" applyNumberFormat="1" applyFont="1" applyFill="1" applyBorder="1" applyAlignment="1">
      <alignment horizontal="center" vertical="top" wrapText="1"/>
    </xf>
    <xf numFmtId="164" fontId="2" fillId="0" borderId="56" xfId="0" applyNumberFormat="1" applyFont="1" applyFill="1" applyBorder="1" applyAlignment="1">
      <alignment horizontal="center" vertical="top" wrapText="1"/>
    </xf>
    <xf numFmtId="164" fontId="2" fillId="6" borderId="51" xfId="10" applyNumberFormat="1" applyFont="1" applyFill="1" applyBorder="1" applyAlignment="1">
      <alignment horizontal="center" vertical="top" wrapText="1"/>
    </xf>
    <xf numFmtId="164" fontId="23" fillId="0" borderId="56" xfId="10" applyNumberFormat="1" applyFont="1" applyFill="1" applyBorder="1" applyAlignment="1">
      <alignment horizontal="center" vertical="top" wrapText="1"/>
    </xf>
    <xf numFmtId="3" fontId="2" fillId="0" borderId="55" xfId="0" applyNumberFormat="1" applyFont="1" applyFill="1" applyBorder="1" applyAlignment="1">
      <alignment horizontal="left" vertical="top" wrapText="1"/>
    </xf>
    <xf numFmtId="3" fontId="2" fillId="6" borderId="55" xfId="0" applyNumberFormat="1" applyFont="1" applyFill="1" applyBorder="1" applyAlignment="1">
      <alignment horizontal="left" vertical="top" wrapText="1"/>
    </xf>
    <xf numFmtId="0" fontId="2" fillId="0" borderId="13" xfId="0" applyFont="1" applyFill="1" applyBorder="1" applyAlignment="1">
      <alignment horizontal="left" vertical="top" wrapText="1"/>
    </xf>
    <xf numFmtId="164" fontId="2" fillId="6" borderId="37" xfId="0" applyNumberFormat="1" applyFont="1" applyFill="1" applyBorder="1" applyAlignment="1">
      <alignment horizontal="center" vertical="top"/>
    </xf>
    <xf numFmtId="164" fontId="2" fillId="6" borderId="11" xfId="10" applyNumberFormat="1" applyFont="1" applyFill="1" applyBorder="1" applyAlignment="1">
      <alignment horizontal="center" vertical="top"/>
    </xf>
    <xf numFmtId="1" fontId="2" fillId="0" borderId="9" xfId="0" applyNumberFormat="1" applyFont="1" applyFill="1" applyBorder="1" applyAlignment="1">
      <alignment horizontal="center" vertical="top"/>
    </xf>
    <xf numFmtId="1" fontId="2" fillId="0" borderId="10" xfId="0" applyNumberFormat="1" applyFont="1" applyFill="1" applyBorder="1" applyAlignment="1">
      <alignment horizontal="center" vertical="top"/>
    </xf>
    <xf numFmtId="1" fontId="2" fillId="0" borderId="11" xfId="0" applyNumberFormat="1" applyFont="1" applyFill="1" applyBorder="1" applyAlignment="1">
      <alignment horizontal="center" vertical="top"/>
    </xf>
    <xf numFmtId="164" fontId="2" fillId="6" borderId="31" xfId="10" applyNumberFormat="1" applyFont="1" applyFill="1" applyBorder="1" applyAlignment="1">
      <alignment horizontal="center" vertical="top" wrapText="1"/>
    </xf>
    <xf numFmtId="164" fontId="12" fillId="6" borderId="31" xfId="0" applyNumberFormat="1" applyFont="1" applyFill="1" applyBorder="1" applyAlignment="1">
      <alignment horizontal="center" vertical="top" wrapText="1"/>
    </xf>
    <xf numFmtId="164" fontId="12" fillId="6" borderId="10" xfId="0" applyNumberFormat="1" applyFont="1" applyFill="1" applyBorder="1" applyAlignment="1">
      <alignment horizontal="center" vertical="top" wrapText="1"/>
    </xf>
    <xf numFmtId="164" fontId="12" fillId="6" borderId="46" xfId="0" applyNumberFormat="1" applyFont="1" applyFill="1" applyBorder="1" applyAlignment="1">
      <alignment horizontal="center" vertical="top" wrapText="1"/>
    </xf>
    <xf numFmtId="164" fontId="2" fillId="6" borderId="56" xfId="0" applyNumberFormat="1" applyFont="1" applyFill="1" applyBorder="1" applyAlignment="1">
      <alignment horizontal="center" vertical="top" wrapText="1"/>
    </xf>
    <xf numFmtId="164" fontId="2" fillId="6" borderId="62" xfId="10" applyNumberFormat="1" applyFont="1" applyFill="1" applyBorder="1" applyAlignment="1">
      <alignment horizontal="center" vertical="top" wrapText="1"/>
    </xf>
    <xf numFmtId="164" fontId="2" fillId="6" borderId="0" xfId="10" applyNumberFormat="1" applyFont="1" applyFill="1" applyBorder="1" applyAlignment="1">
      <alignment horizontal="center" vertical="top" wrapText="1"/>
    </xf>
    <xf numFmtId="49" fontId="9" fillId="9" borderId="31" xfId="0" applyNumberFormat="1" applyFont="1" applyFill="1" applyBorder="1" applyAlignment="1">
      <alignment horizontal="center" vertical="top"/>
    </xf>
    <xf numFmtId="49" fontId="9" fillId="10" borderId="10" xfId="0" applyNumberFormat="1" applyFont="1" applyFill="1" applyBorder="1" applyAlignment="1">
      <alignment horizontal="center" vertical="top"/>
    </xf>
    <xf numFmtId="49" fontId="9" fillId="6" borderId="0" xfId="0" applyNumberFormat="1" applyFont="1" applyFill="1" applyBorder="1" applyAlignment="1">
      <alignment vertical="top"/>
    </xf>
    <xf numFmtId="164" fontId="9" fillId="6" borderId="0" xfId="0" applyNumberFormat="1" applyFont="1" applyFill="1" applyBorder="1" applyAlignment="1">
      <alignment horizontal="center" vertical="top" wrapText="1"/>
    </xf>
    <xf numFmtId="164" fontId="9" fillId="6" borderId="11" xfId="0" applyNumberFormat="1" applyFont="1" applyFill="1" applyBorder="1" applyAlignment="1">
      <alignment horizontal="center" vertical="top" wrapText="1"/>
    </xf>
    <xf numFmtId="3" fontId="2" fillId="6" borderId="31" xfId="0" applyNumberFormat="1" applyFont="1" applyFill="1" applyBorder="1" applyAlignment="1">
      <alignment horizontal="left" vertical="top" wrapText="1"/>
    </xf>
    <xf numFmtId="164" fontId="2" fillId="6" borderId="78" xfId="0" applyNumberFormat="1" applyFont="1" applyFill="1" applyBorder="1" applyAlignment="1">
      <alignment horizontal="center" vertical="top" wrapText="1"/>
    </xf>
    <xf numFmtId="164" fontId="2" fillId="6" borderId="7" xfId="0" applyNumberFormat="1" applyFont="1" applyFill="1" applyBorder="1" applyAlignment="1">
      <alignment horizontal="center" vertical="top" wrapText="1"/>
    </xf>
    <xf numFmtId="164" fontId="2" fillId="6" borderId="53" xfId="0" applyNumberFormat="1" applyFont="1" applyFill="1" applyBorder="1" applyAlignment="1">
      <alignment horizontal="center" vertical="top" wrapText="1"/>
    </xf>
    <xf numFmtId="3" fontId="2" fillId="6" borderId="6" xfId="0" applyNumberFormat="1" applyFont="1" applyFill="1" applyBorder="1" applyAlignment="1">
      <alignment horizontal="center" vertical="top" wrapText="1"/>
    </xf>
    <xf numFmtId="164" fontId="9" fillId="7" borderId="23" xfId="0" applyNumberFormat="1" applyFont="1" applyFill="1" applyBorder="1" applyAlignment="1">
      <alignment horizontal="center" vertical="top" wrapText="1"/>
    </xf>
    <xf numFmtId="164" fontId="2" fillId="0" borderId="43" xfId="0" applyNumberFormat="1" applyFont="1" applyFill="1" applyBorder="1" applyAlignment="1">
      <alignment horizontal="center" vertical="top" wrapText="1"/>
    </xf>
    <xf numFmtId="164" fontId="12" fillId="6" borderId="56" xfId="0" applyNumberFormat="1" applyFont="1" applyFill="1" applyBorder="1" applyAlignment="1">
      <alignment horizontal="center" vertical="top" wrapText="1"/>
    </xf>
    <xf numFmtId="0" fontId="2" fillId="0" borderId="41" xfId="0" applyNumberFormat="1" applyFont="1" applyFill="1" applyBorder="1" applyAlignment="1">
      <alignment horizontal="center" vertical="top"/>
    </xf>
    <xf numFmtId="1" fontId="2" fillId="6" borderId="9" xfId="0" applyNumberFormat="1" applyFont="1" applyFill="1" applyBorder="1" applyAlignment="1">
      <alignment horizontal="center" vertical="top"/>
    </xf>
    <xf numFmtId="1" fontId="2" fillId="6" borderId="10" xfId="0" applyNumberFormat="1" applyFont="1" applyFill="1" applyBorder="1" applyAlignment="1">
      <alignment horizontal="center" vertical="top"/>
    </xf>
    <xf numFmtId="1" fontId="2" fillId="6" borderId="11" xfId="0" applyNumberFormat="1" applyFont="1" applyFill="1" applyBorder="1" applyAlignment="1">
      <alignment horizontal="center" vertical="top"/>
    </xf>
    <xf numFmtId="3" fontId="2" fillId="6" borderId="42" xfId="0" applyNumberFormat="1" applyFont="1" applyFill="1" applyBorder="1" applyAlignment="1">
      <alignment horizontal="center" vertical="top"/>
    </xf>
    <xf numFmtId="167" fontId="2" fillId="13" borderId="88" xfId="3" applyNumberFormat="1" applyFont="1" applyFill="1" applyBorder="1" applyAlignment="1">
      <alignment horizontal="center" vertical="top"/>
    </xf>
    <xf numFmtId="167" fontId="2" fillId="13" borderId="89" xfId="3" applyNumberFormat="1" applyFont="1" applyFill="1" applyBorder="1" applyAlignment="1">
      <alignment horizontal="center" vertical="top"/>
    </xf>
    <xf numFmtId="167" fontId="2" fillId="13" borderId="90" xfId="3" applyNumberFormat="1" applyFont="1" applyFill="1" applyBorder="1" applyAlignment="1">
      <alignment horizontal="center" vertical="top"/>
    </xf>
    <xf numFmtId="164" fontId="9" fillId="5" borderId="26" xfId="0" applyNumberFormat="1" applyFont="1" applyFill="1" applyBorder="1" applyAlignment="1">
      <alignment horizontal="center" vertical="top"/>
    </xf>
    <xf numFmtId="167" fontId="2" fillId="13" borderId="87" xfId="3" applyNumberFormat="1" applyFont="1" applyFill="1" applyBorder="1" applyAlignment="1">
      <alignment vertical="top" wrapText="1"/>
    </xf>
    <xf numFmtId="167" fontId="2" fillId="13" borderId="51" xfId="3" applyNumberFormat="1" applyFont="1" applyFill="1" applyBorder="1" applyAlignment="1">
      <alignment horizontal="center" vertical="top"/>
    </xf>
    <xf numFmtId="167" fontId="2" fillId="13" borderId="16" xfId="3" applyNumberFormat="1" applyFont="1" applyFill="1" applyBorder="1" applyAlignment="1">
      <alignment horizontal="center" vertical="top"/>
    </xf>
    <xf numFmtId="167" fontId="2" fillId="13" borderId="60" xfId="3" applyNumberFormat="1" applyFont="1" applyFill="1" applyBorder="1" applyAlignment="1">
      <alignment horizontal="center" vertical="top"/>
    </xf>
    <xf numFmtId="3" fontId="8" fillId="0" borderId="44" xfId="0" applyNumberFormat="1" applyFont="1" applyFill="1" applyBorder="1" applyAlignment="1">
      <alignment horizontal="center" vertical="top"/>
    </xf>
    <xf numFmtId="3" fontId="8" fillId="6" borderId="54" xfId="0" applyNumberFormat="1" applyFont="1" applyFill="1" applyBorder="1" applyAlignment="1">
      <alignment horizontal="center" vertical="top"/>
    </xf>
    <xf numFmtId="3" fontId="8" fillId="0" borderId="17" xfId="0" applyNumberFormat="1" applyFont="1" applyFill="1" applyBorder="1" applyAlignment="1">
      <alignment horizontal="center" vertical="top"/>
    </xf>
    <xf numFmtId="0" fontId="0" fillId="0" borderId="0" xfId="0" applyAlignment="1">
      <alignment horizontal="center" vertical="center"/>
    </xf>
    <xf numFmtId="0" fontId="29" fillId="0" borderId="0" xfId="0" applyFont="1"/>
    <xf numFmtId="0" fontId="29" fillId="0" borderId="0" xfId="0" applyFont="1" applyAlignment="1">
      <alignment horizontal="center" vertical="center"/>
    </xf>
    <xf numFmtId="0" fontId="0" fillId="0" borderId="0" xfId="0" applyAlignment="1">
      <alignment horizontal="right"/>
    </xf>
    <xf numFmtId="0" fontId="0" fillId="0" borderId="0" xfId="0" applyAlignment="1">
      <alignment horizontal="center"/>
    </xf>
    <xf numFmtId="3" fontId="2" fillId="6" borderId="61" xfId="0" applyNumberFormat="1" applyFont="1" applyFill="1" applyBorder="1" applyAlignment="1">
      <alignment horizontal="left" vertical="top" wrapText="1"/>
    </xf>
    <xf numFmtId="3" fontId="2" fillId="0" borderId="13" xfId="0" applyNumberFormat="1" applyFont="1" applyFill="1" applyBorder="1" applyAlignment="1">
      <alignment horizontal="left" vertical="top" wrapText="1"/>
    </xf>
    <xf numFmtId="3" fontId="2" fillId="6" borderId="29" xfId="0" applyNumberFormat="1" applyFont="1" applyFill="1" applyBorder="1" applyAlignment="1">
      <alignment horizontal="left" vertical="top" wrapText="1"/>
    </xf>
    <xf numFmtId="3" fontId="9" fillId="6" borderId="3" xfId="0" applyNumberFormat="1" applyFont="1" applyFill="1" applyBorder="1" applyAlignment="1">
      <alignment vertical="top" wrapText="1"/>
    </xf>
    <xf numFmtId="3" fontId="2" fillId="0" borderId="39" xfId="0" applyNumberFormat="1" applyFont="1" applyFill="1" applyBorder="1" applyAlignment="1">
      <alignment horizontal="left" vertical="top" wrapText="1"/>
    </xf>
    <xf numFmtId="1" fontId="30" fillId="0" borderId="13" xfId="0" applyNumberFormat="1" applyFont="1" applyFill="1" applyBorder="1" applyAlignment="1">
      <alignment horizontal="center" vertical="top"/>
    </xf>
    <xf numFmtId="0" fontId="2" fillId="6" borderId="61" xfId="0" applyFont="1" applyFill="1" applyBorder="1" applyAlignment="1">
      <alignment horizontal="center" vertical="top" wrapText="1"/>
    </xf>
    <xf numFmtId="3" fontId="2" fillId="8" borderId="10"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0" fontId="2" fillId="6" borderId="13" xfId="0" applyFont="1" applyFill="1" applyBorder="1" applyAlignment="1">
      <alignment horizontal="left" vertical="top" wrapText="1"/>
    </xf>
    <xf numFmtId="3" fontId="2" fillId="0" borderId="13" xfId="0" applyNumberFormat="1" applyFont="1" applyFill="1" applyBorder="1" applyAlignment="1">
      <alignment horizontal="left" vertical="top" wrapText="1"/>
    </xf>
    <xf numFmtId="3" fontId="2" fillId="0" borderId="61" xfId="0" applyNumberFormat="1" applyFont="1" applyFill="1" applyBorder="1" applyAlignment="1">
      <alignment horizontal="left" vertical="top" wrapText="1"/>
    </xf>
    <xf numFmtId="3" fontId="2" fillId="6" borderId="45" xfId="0" applyNumberFormat="1" applyFont="1" applyFill="1" applyBorder="1" applyAlignment="1">
      <alignment horizontal="left" vertical="top" wrapText="1"/>
    </xf>
    <xf numFmtId="1" fontId="2" fillId="6" borderId="44" xfId="0" applyNumberFormat="1" applyFont="1" applyFill="1" applyBorder="1" applyAlignment="1">
      <alignment horizontal="center" vertical="top"/>
    </xf>
    <xf numFmtId="1" fontId="2" fillId="6" borderId="16" xfId="0" applyNumberFormat="1" applyFont="1" applyFill="1" applyBorder="1" applyAlignment="1">
      <alignment horizontal="center" vertical="top"/>
    </xf>
    <xf numFmtId="1" fontId="2" fillId="6" borderId="17" xfId="0" applyNumberFormat="1" applyFont="1" applyFill="1" applyBorder="1" applyAlignment="1">
      <alignment horizontal="center" vertical="top"/>
    </xf>
    <xf numFmtId="3" fontId="2" fillId="6" borderId="61" xfId="0" applyNumberFormat="1" applyFont="1" applyFill="1" applyBorder="1" applyAlignment="1">
      <alignment horizontal="right" vertical="top"/>
    </xf>
    <xf numFmtId="165" fontId="2" fillId="6" borderId="44" xfId="10" applyNumberFormat="1" applyFont="1" applyFill="1" applyBorder="1" applyAlignment="1">
      <alignment horizontal="center" vertical="top" wrapText="1"/>
    </xf>
    <xf numFmtId="165" fontId="2" fillId="6" borderId="16" xfId="10" applyNumberFormat="1" applyFont="1" applyFill="1" applyBorder="1" applyAlignment="1">
      <alignment horizontal="center" vertical="top" wrapText="1"/>
    </xf>
    <xf numFmtId="165" fontId="2" fillId="6" borderId="17" xfId="10" applyNumberFormat="1" applyFont="1" applyFill="1" applyBorder="1" applyAlignment="1">
      <alignment horizontal="center" vertical="top" wrapText="1"/>
    </xf>
    <xf numFmtId="3" fontId="2" fillId="6" borderId="32" xfId="0" applyNumberFormat="1" applyFont="1" applyFill="1" applyBorder="1" applyAlignment="1">
      <alignment horizontal="left" vertical="top" wrapText="1"/>
    </xf>
    <xf numFmtId="1" fontId="2" fillId="6" borderId="33" xfId="0" applyNumberFormat="1" applyFont="1" applyFill="1" applyBorder="1" applyAlignment="1">
      <alignment horizontal="center" vertical="top"/>
    </xf>
    <xf numFmtId="1" fontId="2" fillId="6" borderId="36" xfId="0" applyNumberFormat="1" applyFont="1" applyFill="1" applyBorder="1" applyAlignment="1">
      <alignment horizontal="center" vertical="top"/>
    </xf>
    <xf numFmtId="1" fontId="2" fillId="6" borderId="35" xfId="0" applyNumberFormat="1" applyFont="1" applyFill="1" applyBorder="1" applyAlignment="1">
      <alignment horizontal="center" vertical="top"/>
    </xf>
    <xf numFmtId="1" fontId="2" fillId="6" borderId="9" xfId="0" applyNumberFormat="1" applyFont="1" applyFill="1" applyBorder="1" applyAlignment="1">
      <alignment horizontal="right" vertical="top"/>
    </xf>
    <xf numFmtId="1" fontId="2" fillId="6" borderId="10" xfId="0" applyNumberFormat="1" applyFont="1" applyFill="1" applyBorder="1" applyAlignment="1">
      <alignment horizontal="right" vertical="top"/>
    </xf>
    <xf numFmtId="1" fontId="2" fillId="6" borderId="11" xfId="0" applyNumberFormat="1" applyFont="1" applyFill="1" applyBorder="1" applyAlignment="1">
      <alignment horizontal="right" vertical="top"/>
    </xf>
    <xf numFmtId="3" fontId="9" fillId="6" borderId="6" xfId="0" applyNumberFormat="1" applyFont="1" applyFill="1" applyBorder="1" applyAlignment="1">
      <alignment horizontal="left" vertical="top" wrapText="1"/>
    </xf>
    <xf numFmtId="1" fontId="9" fillId="6" borderId="5" xfId="0" applyNumberFormat="1" applyFont="1" applyFill="1" applyBorder="1" applyAlignment="1">
      <alignment horizontal="center" vertical="top"/>
    </xf>
    <xf numFmtId="1" fontId="9" fillId="6" borderId="78" xfId="0" applyNumberFormat="1" applyFont="1" applyFill="1" applyBorder="1" applyAlignment="1">
      <alignment horizontal="center" vertical="top"/>
    </xf>
    <xf numFmtId="1" fontId="2" fillId="6" borderId="8" xfId="0" applyNumberFormat="1" applyFont="1" applyFill="1" applyBorder="1" applyAlignment="1">
      <alignment horizontal="center" vertical="top"/>
    </xf>
    <xf numFmtId="0" fontId="2" fillId="6" borderId="44" xfId="0" applyNumberFormat="1" applyFont="1" applyFill="1" applyBorder="1" applyAlignment="1">
      <alignment horizontal="center" vertical="top" wrapText="1"/>
    </xf>
    <xf numFmtId="164" fontId="8" fillId="6" borderId="40" xfId="0" applyNumberFormat="1" applyFont="1" applyFill="1" applyBorder="1" applyAlignment="1">
      <alignment horizontal="center" vertical="top"/>
    </xf>
    <xf numFmtId="1" fontId="9" fillId="6" borderId="13" xfId="0" applyNumberFormat="1" applyFont="1" applyFill="1" applyBorder="1" applyAlignment="1">
      <alignment horizontal="center" vertical="top"/>
    </xf>
    <xf numFmtId="1" fontId="9" fillId="6" borderId="44" xfId="0" applyNumberFormat="1" applyFont="1" applyFill="1" applyBorder="1" applyAlignment="1">
      <alignment horizontal="center" vertical="center"/>
    </xf>
    <xf numFmtId="1" fontId="9" fillId="6" borderId="12" xfId="0" applyNumberFormat="1" applyFont="1" applyFill="1" applyBorder="1" applyAlignment="1">
      <alignment horizontal="center" vertical="top"/>
    </xf>
    <xf numFmtId="1" fontId="9" fillId="6" borderId="40" xfId="0" applyNumberFormat="1" applyFont="1" applyFill="1" applyBorder="1" applyAlignment="1">
      <alignment horizontal="center" vertical="top"/>
    </xf>
    <xf numFmtId="1" fontId="9" fillId="6" borderId="41" xfId="0" applyNumberFormat="1" applyFont="1" applyFill="1" applyBorder="1" applyAlignment="1">
      <alignment horizontal="center" vertical="top"/>
    </xf>
    <xf numFmtId="1" fontId="9" fillId="6" borderId="42"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49" fontId="2" fillId="6" borderId="55" xfId="0" applyNumberFormat="1" applyFont="1" applyFill="1" applyBorder="1" applyAlignment="1">
      <alignment horizontal="center" vertical="top"/>
    </xf>
    <xf numFmtId="164" fontId="2" fillId="0" borderId="55" xfId="10" applyNumberFormat="1" applyFont="1" applyFill="1" applyBorder="1" applyAlignment="1">
      <alignment horizontal="center" vertical="top" wrapText="1"/>
    </xf>
    <xf numFmtId="1" fontId="2" fillId="0" borderId="33" xfId="10" applyNumberFormat="1" applyFont="1" applyFill="1" applyBorder="1" applyAlignment="1">
      <alignment horizontal="center" vertical="top" wrapText="1"/>
    </xf>
    <xf numFmtId="1" fontId="2" fillId="0" borderId="36" xfId="10" applyNumberFormat="1" applyFont="1" applyFill="1" applyBorder="1" applyAlignment="1">
      <alignment horizontal="center" vertical="top" wrapText="1"/>
    </xf>
    <xf numFmtId="1" fontId="2" fillId="0" borderId="35" xfId="10" applyNumberFormat="1" applyFont="1" applyFill="1" applyBorder="1" applyAlignment="1">
      <alignment horizontal="center" vertical="top" wrapText="1"/>
    </xf>
    <xf numFmtId="0" fontId="2" fillId="6" borderId="13" xfId="0" applyFont="1" applyFill="1" applyBorder="1" applyAlignment="1">
      <alignment horizontal="center" vertical="top" wrapText="1"/>
    </xf>
    <xf numFmtId="0" fontId="2" fillId="6" borderId="16" xfId="0" applyNumberFormat="1" applyFont="1" applyFill="1" applyBorder="1" applyAlignment="1">
      <alignment horizontal="center" vertical="top"/>
    </xf>
    <xf numFmtId="0" fontId="2" fillId="6" borderId="17" xfId="0" applyNumberFormat="1" applyFont="1" applyFill="1" applyBorder="1" applyAlignment="1">
      <alignment horizontal="center" vertical="top" wrapText="1"/>
    </xf>
    <xf numFmtId="164" fontId="2" fillId="6" borderId="55" xfId="0" applyNumberFormat="1" applyFont="1" applyFill="1" applyBorder="1" applyAlignment="1">
      <alignment horizontal="left" vertical="top" wrapText="1"/>
    </xf>
    <xf numFmtId="3" fontId="18" fillId="0" borderId="0" xfId="0" applyNumberFormat="1" applyFont="1" applyFill="1" applyBorder="1" applyAlignment="1">
      <alignment vertical="top"/>
    </xf>
    <xf numFmtId="0" fontId="12" fillId="0" borderId="0" xfId="0" applyFont="1" applyAlignment="1">
      <alignment horizontal="right"/>
    </xf>
    <xf numFmtId="1" fontId="2" fillId="6" borderId="6" xfId="0" applyNumberFormat="1" applyFont="1" applyFill="1" applyBorder="1" applyAlignment="1">
      <alignment horizontal="center" vertical="top"/>
    </xf>
    <xf numFmtId="1" fontId="2" fillId="6" borderId="45" xfId="0" applyNumberFormat="1" applyFont="1" applyFill="1" applyBorder="1" applyAlignment="1">
      <alignment horizontal="center" vertical="top"/>
    </xf>
    <xf numFmtId="1" fontId="2" fillId="6" borderId="60" xfId="0" applyNumberFormat="1" applyFont="1" applyFill="1" applyBorder="1" applyAlignment="1">
      <alignment horizontal="center" vertical="top"/>
    </xf>
    <xf numFmtId="3" fontId="10" fillId="0" borderId="36" xfId="0" applyNumberFormat="1" applyFont="1" applyFill="1" applyBorder="1" applyAlignment="1">
      <alignment horizontal="left" vertical="top" wrapText="1"/>
    </xf>
    <xf numFmtId="3" fontId="9" fillId="6" borderId="54" xfId="0" applyNumberFormat="1" applyFont="1" applyFill="1" applyBorder="1" applyAlignment="1">
      <alignment horizontal="center" vertical="top" wrapText="1"/>
    </xf>
    <xf numFmtId="3" fontId="2" fillId="6" borderId="56" xfId="0" applyNumberFormat="1" applyFont="1" applyFill="1" applyBorder="1" applyAlignment="1">
      <alignment horizontal="center" vertical="top" wrapText="1"/>
    </xf>
    <xf numFmtId="3" fontId="2" fillId="6" borderId="56" xfId="0" applyNumberFormat="1" applyFont="1" applyFill="1" applyBorder="1" applyAlignment="1">
      <alignment horizontal="center" vertical="top" textRotation="90" wrapText="1"/>
    </xf>
    <xf numFmtId="3" fontId="2" fillId="6" borderId="37" xfId="0" applyNumberFormat="1" applyFont="1" applyFill="1" applyBorder="1" applyAlignment="1">
      <alignment horizontal="center" vertical="top" textRotation="90" wrapText="1"/>
    </xf>
    <xf numFmtId="3" fontId="9" fillId="6" borderId="43" xfId="0" applyNumberFormat="1" applyFont="1" applyFill="1" applyBorder="1" applyAlignment="1">
      <alignment horizontal="center" vertical="top" wrapText="1"/>
    </xf>
    <xf numFmtId="164" fontId="9" fillId="7" borderId="34" xfId="0" applyNumberFormat="1" applyFont="1" applyFill="1" applyBorder="1" applyAlignment="1">
      <alignment horizontal="center" vertical="top" wrapText="1"/>
    </xf>
    <xf numFmtId="164" fontId="9" fillId="7" borderId="54" xfId="0" applyNumberFormat="1" applyFont="1" applyFill="1" applyBorder="1" applyAlignment="1">
      <alignment horizontal="center" vertical="top" wrapText="1"/>
    </xf>
    <xf numFmtId="164" fontId="2" fillId="6" borderId="78" xfId="0" applyNumberFormat="1" applyFont="1" applyFill="1" applyBorder="1" applyAlignment="1">
      <alignment horizontal="center" vertical="top"/>
    </xf>
    <xf numFmtId="164" fontId="2" fillId="6" borderId="63" xfId="0" applyNumberFormat="1" applyFont="1" applyFill="1" applyBorder="1" applyAlignment="1">
      <alignment horizontal="center" vertical="top"/>
    </xf>
    <xf numFmtId="164" fontId="2" fillId="6" borderId="59" xfId="0" applyNumberFormat="1" applyFont="1" applyFill="1" applyBorder="1" applyAlignment="1">
      <alignment horizontal="center" vertical="top"/>
    </xf>
    <xf numFmtId="164" fontId="2" fillId="12" borderId="37" xfId="3" applyNumberFormat="1" applyFont="1" applyFill="1" applyBorder="1" applyAlignment="1">
      <alignment horizontal="center" vertical="top"/>
    </xf>
    <xf numFmtId="0" fontId="2" fillId="6" borderId="31" xfId="0" applyFont="1" applyFill="1" applyBorder="1" applyAlignment="1">
      <alignment horizontal="center" vertical="top"/>
    </xf>
    <xf numFmtId="0" fontId="2" fillId="6" borderId="31" xfId="0" applyFont="1" applyFill="1" applyBorder="1" applyAlignment="1">
      <alignment horizontal="center" vertical="top" wrapText="1"/>
    </xf>
    <xf numFmtId="3" fontId="2" fillId="6" borderId="39" xfId="0" applyNumberFormat="1" applyFont="1" applyFill="1" applyBorder="1" applyAlignment="1">
      <alignment horizontal="center" vertical="top" wrapText="1"/>
    </xf>
    <xf numFmtId="164" fontId="2" fillId="12" borderId="39" xfId="3" applyNumberFormat="1" applyFont="1" applyFill="1" applyBorder="1" applyAlignment="1">
      <alignment horizontal="center" vertical="top"/>
    </xf>
    <xf numFmtId="164" fontId="2" fillId="12" borderId="41" xfId="3" applyNumberFormat="1" applyFont="1" applyFill="1" applyBorder="1" applyAlignment="1">
      <alignment horizontal="center" vertical="top"/>
    </xf>
    <xf numFmtId="164" fontId="2" fillId="12" borderId="56" xfId="3" applyNumberFormat="1" applyFont="1" applyFill="1" applyBorder="1" applyAlignment="1">
      <alignment horizontal="center" vertical="top"/>
    </xf>
    <xf numFmtId="3" fontId="8" fillId="8" borderId="31" xfId="0" applyNumberFormat="1" applyFont="1" applyFill="1" applyBorder="1" applyAlignment="1">
      <alignment horizontal="center" vertical="top"/>
    </xf>
    <xf numFmtId="164" fontId="8" fillId="0" borderId="29" xfId="0" applyNumberFormat="1" applyFont="1" applyBorder="1" applyAlignment="1">
      <alignment horizontal="center" vertical="top"/>
    </xf>
    <xf numFmtId="164" fontId="8" fillId="0" borderId="32" xfId="0" applyNumberFormat="1" applyFont="1" applyBorder="1" applyAlignment="1">
      <alignment horizontal="center" vertical="top"/>
    </xf>
    <xf numFmtId="164" fontId="8" fillId="0" borderId="3" xfId="0" applyNumberFormat="1" applyFont="1" applyBorder="1" applyAlignment="1">
      <alignment horizontal="center" vertical="top"/>
    </xf>
    <xf numFmtId="164" fontId="8" fillId="0" borderId="36" xfId="0" applyNumberFormat="1" applyFont="1" applyBorder="1" applyAlignment="1">
      <alignment horizontal="center" vertical="top"/>
    </xf>
    <xf numFmtId="164" fontId="8" fillId="0" borderId="15" xfId="0" applyNumberFormat="1" applyFont="1" applyBorder="1" applyAlignment="1">
      <alignment horizontal="center" vertical="top"/>
    </xf>
    <xf numFmtId="3" fontId="8" fillId="8" borderId="29" xfId="0" applyNumberFormat="1" applyFont="1" applyFill="1" applyBorder="1" applyAlignment="1">
      <alignment horizontal="center" vertical="top"/>
    </xf>
    <xf numFmtId="3" fontId="8" fillId="8" borderId="3" xfId="0" applyNumberFormat="1" applyFont="1" applyFill="1" applyBorder="1" applyAlignment="1">
      <alignment horizontal="center" vertical="top"/>
    </xf>
    <xf numFmtId="3" fontId="8" fillId="8" borderId="10" xfId="0" applyNumberFormat="1" applyFont="1" applyFill="1" applyBorder="1" applyAlignment="1">
      <alignment horizontal="center" vertical="top"/>
    </xf>
    <xf numFmtId="0" fontId="8" fillId="0" borderId="36" xfId="0" applyNumberFormat="1" applyFont="1" applyFill="1" applyBorder="1" applyAlignment="1">
      <alignment horizontal="center" vertical="top"/>
    </xf>
    <xf numFmtId="3" fontId="8" fillId="0" borderId="41" xfId="0" applyNumberFormat="1" applyFont="1" applyFill="1" applyBorder="1" applyAlignment="1">
      <alignment horizontal="center" vertical="top"/>
    </xf>
    <xf numFmtId="3" fontId="8" fillId="0" borderId="36" xfId="0" applyNumberFormat="1" applyFont="1" applyFill="1" applyBorder="1" applyAlignment="1">
      <alignment horizontal="center" vertical="top"/>
    </xf>
    <xf numFmtId="164" fontId="8" fillId="0" borderId="31" xfId="0" applyNumberFormat="1" applyFont="1" applyFill="1" applyBorder="1" applyAlignment="1">
      <alignment horizontal="center" vertical="top"/>
    </xf>
    <xf numFmtId="164" fontId="8" fillId="0" borderId="10" xfId="0" applyNumberFormat="1" applyFont="1" applyFill="1" applyBorder="1" applyAlignment="1">
      <alignment horizontal="center" vertical="top"/>
    </xf>
    <xf numFmtId="164" fontId="8" fillId="0" borderId="46" xfId="0" applyNumberFormat="1" applyFont="1" applyFill="1" applyBorder="1" applyAlignment="1">
      <alignment horizontal="center" vertical="top"/>
    </xf>
    <xf numFmtId="164" fontId="8" fillId="0" borderId="45" xfId="0" applyNumberFormat="1" applyFont="1" applyBorder="1" applyAlignment="1">
      <alignment horizontal="center" vertical="top"/>
    </xf>
    <xf numFmtId="164" fontId="8" fillId="0" borderId="16" xfId="0" applyNumberFormat="1" applyFont="1" applyBorder="1" applyAlignment="1">
      <alignment horizontal="center" vertical="top"/>
    </xf>
    <xf numFmtId="164" fontId="8" fillId="0" borderId="60" xfId="0" applyNumberFormat="1" applyFont="1" applyBorder="1" applyAlignment="1">
      <alignment horizontal="center" vertical="top"/>
    </xf>
    <xf numFmtId="164" fontId="8" fillId="0" borderId="42" xfId="0" applyNumberFormat="1" applyFont="1" applyFill="1" applyBorder="1" applyAlignment="1">
      <alignment horizontal="center" vertical="top"/>
    </xf>
    <xf numFmtId="164" fontId="8" fillId="0" borderId="67" xfId="0" applyNumberFormat="1" applyFont="1" applyFill="1" applyBorder="1" applyAlignment="1">
      <alignment horizontal="center" vertical="top"/>
    </xf>
    <xf numFmtId="164" fontId="8" fillId="6" borderId="31" xfId="0" applyNumberFormat="1" applyFont="1" applyFill="1" applyBorder="1" applyAlignment="1">
      <alignment horizontal="center" vertical="top" wrapText="1"/>
    </xf>
    <xf numFmtId="164" fontId="8" fillId="6" borderId="46" xfId="0" applyNumberFormat="1" applyFont="1" applyFill="1" applyBorder="1" applyAlignment="1">
      <alignment horizontal="center" vertical="top" wrapText="1"/>
    </xf>
    <xf numFmtId="164" fontId="8" fillId="6" borderId="9" xfId="0" applyNumberFormat="1" applyFont="1" applyFill="1" applyBorder="1" applyAlignment="1">
      <alignment horizontal="center" vertical="top" wrapText="1"/>
    </xf>
    <xf numFmtId="164" fontId="8" fillId="6" borderId="0" xfId="0" applyNumberFormat="1" applyFont="1" applyFill="1" applyBorder="1" applyAlignment="1">
      <alignment horizontal="center" vertical="top" wrapText="1"/>
    </xf>
    <xf numFmtId="164" fontId="8" fillId="6" borderId="11" xfId="0" applyNumberFormat="1" applyFont="1" applyFill="1" applyBorder="1" applyAlignment="1">
      <alignment horizontal="center" vertical="top" wrapText="1"/>
    </xf>
    <xf numFmtId="164" fontId="8" fillId="6" borderId="10" xfId="0" applyNumberFormat="1" applyFont="1" applyFill="1" applyBorder="1" applyAlignment="1">
      <alignment horizontal="center" vertical="top" wrapText="1"/>
    </xf>
    <xf numFmtId="3" fontId="8" fillId="6" borderId="39" xfId="0" applyNumberFormat="1" applyFont="1" applyFill="1" applyBorder="1" applyAlignment="1">
      <alignment horizontal="center" vertical="top"/>
    </xf>
    <xf numFmtId="164" fontId="2" fillId="6" borderId="39" xfId="0" applyNumberFormat="1" applyFont="1" applyFill="1" applyBorder="1" applyAlignment="1">
      <alignment horizontal="center" vertical="top"/>
    </xf>
    <xf numFmtId="164" fontId="2" fillId="6" borderId="41" xfId="0" applyNumberFormat="1" applyFont="1" applyFill="1" applyBorder="1" applyAlignment="1">
      <alignment horizontal="center" vertical="top"/>
    </xf>
    <xf numFmtId="3" fontId="2" fillId="8" borderId="61" xfId="1" applyNumberFormat="1" applyFont="1" applyFill="1" applyBorder="1" applyAlignment="1">
      <alignment horizontal="center" vertical="top" wrapText="1"/>
    </xf>
    <xf numFmtId="164" fontId="2" fillId="6" borderId="39" xfId="0" applyNumberFormat="1" applyFont="1" applyFill="1" applyBorder="1" applyAlignment="1">
      <alignment horizontal="center" vertical="top" wrapText="1"/>
    </xf>
    <xf numFmtId="49" fontId="9" fillId="4" borderId="39" xfId="0" applyNumberFormat="1" applyFont="1" applyFill="1" applyBorder="1" applyAlignment="1">
      <alignment horizontal="center" vertical="top"/>
    </xf>
    <xf numFmtId="3" fontId="9" fillId="8" borderId="56" xfId="0" applyNumberFormat="1" applyFont="1" applyFill="1" applyBorder="1" applyAlignment="1">
      <alignment horizontal="center" vertical="center" wrapText="1"/>
    </xf>
    <xf numFmtId="164" fontId="2" fillId="0" borderId="32" xfId="0" applyNumberFormat="1" applyFont="1" applyFill="1" applyBorder="1" applyAlignment="1">
      <alignment horizontal="center" vertical="top" wrapText="1"/>
    </xf>
    <xf numFmtId="3" fontId="2" fillId="0" borderId="61" xfId="0" applyNumberFormat="1" applyFont="1" applyFill="1" applyBorder="1" applyAlignment="1">
      <alignment vertical="top" wrapText="1"/>
    </xf>
    <xf numFmtId="165" fontId="2" fillId="0" borderId="39" xfId="0" applyNumberFormat="1" applyFont="1" applyBorder="1" applyAlignment="1">
      <alignment horizontal="center" vertical="center"/>
    </xf>
    <xf numFmtId="165" fontId="2" fillId="0" borderId="41" xfId="0" applyNumberFormat="1" applyFont="1" applyBorder="1" applyAlignment="1">
      <alignment horizontal="center" vertical="center"/>
    </xf>
    <xf numFmtId="165" fontId="2" fillId="0" borderId="68" xfId="0" applyNumberFormat="1" applyFont="1" applyBorder="1" applyAlignment="1">
      <alignment horizontal="center" vertical="center"/>
    </xf>
    <xf numFmtId="3" fontId="2" fillId="0" borderId="31" xfId="0" applyNumberFormat="1" applyFont="1" applyFill="1" applyBorder="1" applyAlignment="1">
      <alignment horizontal="left" vertical="top" wrapText="1"/>
    </xf>
    <xf numFmtId="3" fontId="2" fillId="0" borderId="9" xfId="0" applyNumberFormat="1" applyFont="1" applyFill="1" applyBorder="1" applyAlignment="1">
      <alignment horizontal="center" vertical="top"/>
    </xf>
    <xf numFmtId="3" fontId="8" fillId="6" borderId="10" xfId="0" applyNumberFormat="1" applyFont="1" applyFill="1" applyBorder="1" applyAlignment="1">
      <alignment vertical="top" wrapText="1"/>
    </xf>
    <xf numFmtId="3" fontId="8" fillId="6" borderId="31" xfId="0" applyNumberFormat="1" applyFont="1" applyFill="1" applyBorder="1" applyAlignment="1">
      <alignment vertical="top"/>
    </xf>
    <xf numFmtId="0" fontId="8" fillId="0" borderId="39" xfId="0" applyNumberFormat="1" applyFont="1" applyFill="1" applyBorder="1" applyAlignment="1">
      <alignment horizontal="center" vertical="top"/>
    </xf>
    <xf numFmtId="0" fontId="8" fillId="0" borderId="41" xfId="0" applyNumberFormat="1" applyFont="1" applyFill="1" applyBorder="1" applyAlignment="1">
      <alignment horizontal="center" vertical="top"/>
    </xf>
    <xf numFmtId="0" fontId="8" fillId="0" borderId="42" xfId="0" applyNumberFormat="1" applyFont="1" applyFill="1" applyBorder="1" applyAlignment="1">
      <alignment horizontal="center" vertical="top"/>
    </xf>
    <xf numFmtId="164" fontId="31" fillId="0" borderId="2" xfId="0" applyNumberFormat="1" applyFont="1" applyBorder="1" applyAlignment="1">
      <alignment horizontal="center" vertical="center" textRotation="90" wrapText="1"/>
    </xf>
    <xf numFmtId="164" fontId="31" fillId="0" borderId="38" xfId="0" applyNumberFormat="1" applyFont="1" applyBorder="1" applyAlignment="1">
      <alignment horizontal="center" vertical="center" textRotation="90" wrapText="1"/>
    </xf>
    <xf numFmtId="164" fontId="31" fillId="0" borderId="4" xfId="0" applyNumberFormat="1" applyFont="1" applyBorder="1" applyAlignment="1">
      <alignment horizontal="center" vertical="center" textRotation="90" wrapText="1"/>
    </xf>
    <xf numFmtId="164" fontId="2" fillId="0" borderId="45" xfId="0" applyNumberFormat="1" applyFont="1" applyFill="1" applyBorder="1" applyAlignment="1">
      <alignment horizontal="left" vertical="top" wrapText="1"/>
    </xf>
    <xf numFmtId="3" fontId="9" fillId="6" borderId="3" xfId="0" applyNumberFormat="1" applyFont="1" applyFill="1" applyBorder="1" applyAlignment="1">
      <alignment horizontal="left" vertical="top" wrapText="1"/>
    </xf>
    <xf numFmtId="3" fontId="2" fillId="6" borderId="4" xfId="0" applyNumberFormat="1" applyFont="1" applyFill="1" applyBorder="1" applyAlignment="1">
      <alignment horizontal="center" vertical="center" textRotation="90" wrapText="1"/>
    </xf>
    <xf numFmtId="3" fontId="2" fillId="6" borderId="29" xfId="0" applyNumberFormat="1" applyFont="1" applyFill="1" applyBorder="1" applyAlignment="1">
      <alignment horizontal="left" vertical="top" wrapText="1"/>
    </xf>
    <xf numFmtId="3" fontId="9" fillId="6" borderId="10" xfId="0" applyNumberFormat="1" applyFont="1" applyFill="1" applyBorder="1" applyAlignment="1">
      <alignment horizontal="left" vertical="top" wrapText="1"/>
    </xf>
    <xf numFmtId="3" fontId="11" fillId="0" borderId="10" xfId="0" applyNumberFormat="1" applyFont="1" applyFill="1" applyBorder="1" applyAlignment="1">
      <alignment horizontal="left" vertical="top" wrapText="1"/>
    </xf>
    <xf numFmtId="3" fontId="2" fillId="0" borderId="45"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0" borderId="12" xfId="0" applyNumberFormat="1" applyFont="1" applyFill="1" applyBorder="1" applyAlignment="1">
      <alignment horizontal="left" vertical="top" wrapText="1"/>
    </xf>
    <xf numFmtId="3" fontId="2" fillId="6" borderId="16"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6" borderId="19" xfId="0" applyNumberFormat="1"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61" xfId="0" applyFont="1" applyFill="1" applyBorder="1" applyAlignment="1">
      <alignment horizontal="left" vertical="top" wrapText="1"/>
    </xf>
    <xf numFmtId="3" fontId="2" fillId="0" borderId="37" xfId="0" applyNumberFormat="1" applyFont="1" applyFill="1" applyBorder="1" applyAlignment="1">
      <alignment horizontal="center" vertical="center" textRotation="90" wrapText="1"/>
    </xf>
    <xf numFmtId="3" fontId="2" fillId="0" borderId="13" xfId="0" applyNumberFormat="1" applyFont="1" applyFill="1" applyBorder="1" applyAlignment="1">
      <alignment horizontal="left" vertical="top" wrapText="1"/>
    </xf>
    <xf numFmtId="3" fontId="2" fillId="0" borderId="61" xfId="0" applyNumberFormat="1" applyFont="1" applyFill="1" applyBorder="1" applyAlignment="1">
      <alignment horizontal="left" vertical="top" wrapText="1"/>
    </xf>
    <xf numFmtId="3" fontId="9" fillId="8" borderId="0" xfId="0" applyNumberFormat="1" applyFont="1" applyFill="1" applyBorder="1" applyAlignment="1">
      <alignment horizontal="center" vertical="top" wrapText="1"/>
    </xf>
    <xf numFmtId="3" fontId="2" fillId="8" borderId="0" xfId="0" applyNumberFormat="1" applyFont="1" applyFill="1" applyBorder="1" applyAlignment="1">
      <alignment horizontal="center" vertical="top" wrapText="1"/>
    </xf>
    <xf numFmtId="3" fontId="2" fillId="0" borderId="0" xfId="0" applyNumberFormat="1" applyFont="1" applyAlignment="1">
      <alignment horizontal="center" vertical="center" wrapText="1"/>
    </xf>
    <xf numFmtId="3" fontId="8" fillId="6" borderId="16" xfId="0" applyNumberFormat="1" applyFont="1" applyFill="1" applyBorder="1" applyAlignment="1">
      <alignment horizontal="left" vertical="top" wrapText="1"/>
    </xf>
    <xf numFmtId="3" fontId="2" fillId="6" borderId="37" xfId="0" applyNumberFormat="1" applyFont="1" applyFill="1" applyBorder="1" applyAlignment="1">
      <alignment horizontal="center" vertical="center" textRotation="90" wrapText="1"/>
    </xf>
    <xf numFmtId="3" fontId="2" fillId="6" borderId="13" xfId="0" applyNumberFormat="1" applyFont="1" applyFill="1" applyBorder="1" applyAlignment="1">
      <alignment horizontal="left" vertical="top" wrapText="1"/>
    </xf>
    <xf numFmtId="3" fontId="2" fillId="6" borderId="61" xfId="0" applyNumberFormat="1" applyFont="1" applyFill="1" applyBorder="1" applyAlignment="1">
      <alignment horizontal="left" vertical="top" wrapText="1"/>
    </xf>
    <xf numFmtId="3" fontId="2" fillId="6" borderId="13"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45" xfId="0" applyNumberFormat="1" applyFont="1" applyFill="1" applyBorder="1" applyAlignment="1">
      <alignment horizontal="left" vertical="top" wrapText="1"/>
    </xf>
    <xf numFmtId="3" fontId="2" fillId="6" borderId="5" xfId="0" applyNumberFormat="1" applyFont="1" applyFill="1" applyBorder="1" applyAlignment="1">
      <alignment horizontal="center" vertical="top" wrapText="1"/>
    </xf>
    <xf numFmtId="3" fontId="8" fillId="6" borderId="45" xfId="0" applyNumberFormat="1" applyFont="1" applyFill="1" applyBorder="1" applyAlignment="1">
      <alignment horizontal="center" vertical="top"/>
    </xf>
    <xf numFmtId="3" fontId="8" fillId="6" borderId="31" xfId="0" applyNumberFormat="1" applyFont="1" applyFill="1" applyBorder="1" applyAlignment="1">
      <alignment horizontal="center" vertical="top"/>
    </xf>
    <xf numFmtId="3" fontId="2" fillId="6" borderId="11" xfId="0" applyNumberFormat="1" applyFont="1" applyFill="1" applyBorder="1" applyAlignment="1">
      <alignment horizontal="center" vertical="center" textRotation="90" wrapText="1"/>
    </xf>
    <xf numFmtId="3" fontId="2" fillId="6" borderId="42" xfId="0" applyNumberFormat="1" applyFont="1" applyFill="1" applyBorder="1" applyAlignment="1">
      <alignment horizontal="center" vertical="center" textRotation="90" wrapText="1"/>
    </xf>
    <xf numFmtId="165" fontId="9" fillId="7" borderId="23" xfId="0" applyNumberFormat="1" applyFont="1" applyFill="1" applyBorder="1" applyAlignment="1">
      <alignment horizontal="center" vertical="top"/>
    </xf>
    <xf numFmtId="164" fontId="2" fillId="6" borderId="91" xfId="0" applyNumberFormat="1" applyFont="1" applyFill="1" applyBorder="1" applyAlignment="1">
      <alignment horizontal="center" vertical="top"/>
    </xf>
    <xf numFmtId="164" fontId="2" fillId="12" borderId="0" xfId="3" applyNumberFormat="1" applyFont="1" applyFill="1" applyBorder="1" applyAlignment="1">
      <alignment horizontal="center" vertical="top"/>
    </xf>
    <xf numFmtId="164" fontId="2" fillId="16" borderId="0" xfId="3" applyNumberFormat="1" applyFont="1" applyFill="1" applyBorder="1" applyAlignment="1">
      <alignment horizontal="center" vertical="top"/>
    </xf>
    <xf numFmtId="164" fontId="31" fillId="0" borderId="29" xfId="0" applyNumberFormat="1" applyFont="1" applyBorder="1" applyAlignment="1">
      <alignment horizontal="center" vertical="center" textRotation="90" wrapText="1"/>
    </xf>
    <xf numFmtId="164" fontId="9" fillId="3" borderId="32" xfId="0" applyNumberFormat="1" applyFont="1" applyFill="1" applyBorder="1" applyAlignment="1">
      <alignment horizontal="center" vertical="top" wrapText="1"/>
    </xf>
    <xf numFmtId="164" fontId="9" fillId="7" borderId="32" xfId="0" applyNumberFormat="1" applyFont="1" applyFill="1" applyBorder="1" applyAlignment="1">
      <alignment horizontal="center" vertical="top" wrapText="1"/>
    </xf>
    <xf numFmtId="164" fontId="2" fillId="0" borderId="32" xfId="0" applyNumberFormat="1" applyFont="1" applyBorder="1" applyAlignment="1">
      <alignment horizontal="center" vertical="top"/>
    </xf>
    <xf numFmtId="164" fontId="2" fillId="0" borderId="32" xfId="0" applyNumberFormat="1" applyFont="1" applyBorder="1" applyAlignment="1">
      <alignment horizontal="center" vertical="top" wrapText="1"/>
    </xf>
    <xf numFmtId="164" fontId="2" fillId="7" borderId="32" xfId="0" applyNumberFormat="1" applyFont="1" applyFill="1" applyBorder="1" applyAlignment="1">
      <alignment horizontal="center" vertical="top" wrapText="1"/>
    </xf>
    <xf numFmtId="164" fontId="9" fillId="3" borderId="32" xfId="0" applyNumberFormat="1" applyFont="1" applyFill="1" applyBorder="1" applyAlignment="1">
      <alignment horizontal="center" vertical="top"/>
    </xf>
    <xf numFmtId="164" fontId="9" fillId="6" borderId="32" xfId="0" applyNumberFormat="1" applyFont="1" applyFill="1" applyBorder="1" applyAlignment="1">
      <alignment horizontal="center" vertical="top"/>
    </xf>
    <xf numFmtId="164" fontId="2" fillId="0" borderId="45" xfId="0" applyNumberFormat="1" applyFont="1" applyBorder="1" applyAlignment="1">
      <alignment horizontal="center" vertical="top"/>
    </xf>
    <xf numFmtId="164" fontId="31" fillId="0" borderId="3" xfId="0" applyNumberFormat="1" applyFont="1" applyBorder="1" applyAlignment="1">
      <alignment horizontal="center" vertical="center" textRotation="90" wrapText="1"/>
    </xf>
    <xf numFmtId="164" fontId="9" fillId="3" borderId="36" xfId="0" applyNumberFormat="1" applyFont="1" applyFill="1" applyBorder="1" applyAlignment="1">
      <alignment horizontal="center" vertical="top" wrapText="1"/>
    </xf>
    <xf numFmtId="164" fontId="9" fillId="7" borderId="36" xfId="0" applyNumberFormat="1" applyFont="1" applyFill="1" applyBorder="1" applyAlignment="1">
      <alignment horizontal="center" vertical="top" wrapText="1"/>
    </xf>
    <xf numFmtId="164" fontId="2" fillId="0" borderId="36" xfId="0" applyNumberFormat="1" applyFont="1" applyBorder="1" applyAlignment="1">
      <alignment horizontal="center" vertical="top"/>
    </xf>
    <xf numFmtId="164" fontId="2" fillId="0" borderId="36" xfId="0" applyNumberFormat="1" applyFont="1" applyBorder="1" applyAlignment="1">
      <alignment horizontal="center" vertical="top" wrapText="1"/>
    </xf>
    <xf numFmtId="164" fontId="2" fillId="7" borderId="36" xfId="0" applyNumberFormat="1" applyFont="1" applyFill="1" applyBorder="1" applyAlignment="1">
      <alignment horizontal="center" vertical="top" wrapText="1"/>
    </xf>
    <xf numFmtId="164" fontId="9" fillId="3" borderId="36" xfId="0" applyNumberFormat="1" applyFont="1" applyFill="1" applyBorder="1" applyAlignment="1">
      <alignment horizontal="center" vertical="top"/>
    </xf>
    <xf numFmtId="164" fontId="9" fillId="6" borderId="36" xfId="0" applyNumberFormat="1" applyFont="1" applyFill="1" applyBorder="1" applyAlignment="1">
      <alignment horizontal="center" vertical="top"/>
    </xf>
    <xf numFmtId="164" fontId="2" fillId="0" borderId="16" xfId="0" applyNumberFormat="1" applyFont="1" applyBorder="1" applyAlignment="1">
      <alignment horizontal="center" vertical="top"/>
    </xf>
    <xf numFmtId="164" fontId="8" fillId="6" borderId="31" xfId="0" applyNumberFormat="1" applyFont="1" applyFill="1" applyBorder="1" applyAlignment="1">
      <alignment horizontal="center" vertical="top"/>
    </xf>
    <xf numFmtId="164" fontId="8" fillId="6" borderId="39" xfId="0" applyNumberFormat="1" applyFont="1" applyFill="1" applyBorder="1" applyAlignment="1">
      <alignment horizontal="center" vertical="top"/>
    </xf>
    <xf numFmtId="164" fontId="8" fillId="8" borderId="29" xfId="0" applyNumberFormat="1" applyFont="1" applyFill="1" applyBorder="1" applyAlignment="1">
      <alignment horizontal="center" vertical="top"/>
    </xf>
    <xf numFmtId="164" fontId="8" fillId="8" borderId="31" xfId="0" applyNumberFormat="1" applyFont="1" applyFill="1" applyBorder="1" applyAlignment="1">
      <alignment horizontal="center" vertical="top"/>
    </xf>
    <xf numFmtId="4" fontId="14" fillId="7" borderId="22" xfId="0" applyNumberFormat="1" applyFont="1" applyFill="1" applyBorder="1" applyAlignment="1">
      <alignment horizontal="center" vertical="top" wrapText="1"/>
    </xf>
    <xf numFmtId="164" fontId="2" fillId="6" borderId="39" xfId="0" applyNumberFormat="1" applyFont="1" applyFill="1" applyBorder="1" applyAlignment="1">
      <alignment vertical="top" wrapText="1"/>
    </xf>
    <xf numFmtId="164" fontId="9" fillId="5" borderId="57" xfId="0" applyNumberFormat="1" applyFont="1" applyFill="1" applyBorder="1" applyAlignment="1">
      <alignment horizontal="center" vertical="top"/>
    </xf>
    <xf numFmtId="164" fontId="9" fillId="4" borderId="57" xfId="0" applyNumberFormat="1" applyFont="1" applyFill="1" applyBorder="1" applyAlignment="1">
      <alignment horizontal="center" vertical="top"/>
    </xf>
    <xf numFmtId="164" fontId="9" fillId="3" borderId="57" xfId="0" applyNumberFormat="1" applyFont="1" applyFill="1" applyBorder="1" applyAlignment="1">
      <alignment horizontal="center" vertical="top"/>
    </xf>
    <xf numFmtId="164" fontId="8" fillId="6" borderId="10" xfId="0" applyNumberFormat="1" applyFont="1" applyFill="1" applyBorder="1" applyAlignment="1">
      <alignment horizontal="center" vertical="top"/>
    </xf>
    <xf numFmtId="164" fontId="8" fillId="6" borderId="41" xfId="0" applyNumberFormat="1" applyFont="1" applyFill="1" applyBorder="1" applyAlignment="1">
      <alignment horizontal="center" vertical="top"/>
    </xf>
    <xf numFmtId="164" fontId="8" fillId="8" borderId="3" xfId="0" applyNumberFormat="1" applyFont="1" applyFill="1" applyBorder="1" applyAlignment="1">
      <alignment horizontal="center" vertical="top"/>
    </xf>
    <xf numFmtId="164" fontId="8" fillId="8" borderId="10" xfId="0" applyNumberFormat="1" applyFont="1" applyFill="1" applyBorder="1" applyAlignment="1">
      <alignment horizontal="center" vertical="top"/>
    </xf>
    <xf numFmtId="4" fontId="14" fillId="7" borderId="49" xfId="0" applyNumberFormat="1" applyFont="1" applyFill="1" applyBorder="1" applyAlignment="1">
      <alignment horizontal="center" vertical="top" wrapText="1"/>
    </xf>
    <xf numFmtId="164" fontId="2" fillId="6" borderId="41" xfId="0" applyNumberFormat="1" applyFont="1" applyFill="1" applyBorder="1" applyAlignment="1">
      <alignment vertical="top" wrapText="1"/>
    </xf>
    <xf numFmtId="164" fontId="9" fillId="5" borderId="69" xfId="0" applyNumberFormat="1" applyFont="1" applyFill="1" applyBorder="1" applyAlignment="1">
      <alignment horizontal="center" vertical="top"/>
    </xf>
    <xf numFmtId="164" fontId="9" fillId="4" borderId="69" xfId="0" applyNumberFormat="1" applyFont="1" applyFill="1" applyBorder="1" applyAlignment="1">
      <alignment horizontal="center" vertical="top"/>
    </xf>
    <xf numFmtId="164" fontId="9" fillId="3" borderId="69" xfId="0" applyNumberFormat="1" applyFont="1" applyFill="1" applyBorder="1" applyAlignment="1">
      <alignment horizontal="center" vertical="top"/>
    </xf>
    <xf numFmtId="164" fontId="8" fillId="0" borderId="73" xfId="0" applyNumberFormat="1" applyFont="1" applyBorder="1" applyAlignment="1">
      <alignment horizontal="center" vertical="top"/>
    </xf>
    <xf numFmtId="164" fontId="8" fillId="0" borderId="34" xfId="0" applyNumberFormat="1" applyFont="1" applyBorder="1" applyAlignment="1">
      <alignment horizontal="center" vertical="top"/>
    </xf>
    <xf numFmtId="164" fontId="8" fillId="6" borderId="62" xfId="0" applyNumberFormat="1" applyFont="1" applyFill="1" applyBorder="1" applyAlignment="1">
      <alignment horizontal="center" vertical="top" wrapText="1"/>
    </xf>
    <xf numFmtId="164" fontId="8" fillId="0" borderId="64" xfId="0" applyNumberFormat="1" applyFont="1" applyBorder="1" applyAlignment="1">
      <alignment horizontal="center" vertical="top"/>
    </xf>
    <xf numFmtId="164" fontId="8" fillId="6" borderId="46" xfId="0" applyNumberFormat="1" applyFont="1" applyFill="1" applyBorder="1" applyAlignment="1">
      <alignment horizontal="center" vertical="top"/>
    </xf>
    <xf numFmtId="164" fontId="8" fillId="6" borderId="68" xfId="0" applyNumberFormat="1" applyFont="1" applyFill="1" applyBorder="1" applyAlignment="1">
      <alignment horizontal="center" vertical="top"/>
    </xf>
    <xf numFmtId="164" fontId="8" fillId="8" borderId="64" xfId="0" applyNumberFormat="1" applyFont="1" applyFill="1" applyBorder="1" applyAlignment="1">
      <alignment horizontal="center" vertical="top"/>
    </xf>
    <xf numFmtId="164" fontId="8" fillId="8" borderId="46" xfId="0" applyNumberFormat="1" applyFont="1" applyFill="1" applyBorder="1" applyAlignment="1">
      <alignment horizontal="center" vertical="top"/>
    </xf>
    <xf numFmtId="4" fontId="14" fillId="7" borderId="24" xfId="0" applyNumberFormat="1" applyFont="1" applyFill="1" applyBorder="1" applyAlignment="1">
      <alignment horizontal="center" vertical="top" wrapText="1"/>
    </xf>
    <xf numFmtId="164" fontId="2" fillId="6" borderId="60" xfId="0" applyNumberFormat="1" applyFont="1" applyFill="1" applyBorder="1" applyAlignment="1">
      <alignment horizontal="center" vertical="top" wrapText="1"/>
    </xf>
    <xf numFmtId="164" fontId="2" fillId="6" borderId="68" xfId="0" applyNumberFormat="1" applyFont="1" applyFill="1" applyBorder="1" applyAlignment="1">
      <alignment vertical="top" wrapText="1"/>
    </xf>
    <xf numFmtId="164" fontId="9" fillId="5" borderId="28" xfId="0" applyNumberFormat="1" applyFont="1" applyFill="1" applyBorder="1" applyAlignment="1">
      <alignment horizontal="center" vertical="top"/>
    </xf>
    <xf numFmtId="164" fontId="2" fillId="6" borderId="32" xfId="0" applyNumberFormat="1" applyFont="1" applyFill="1" applyBorder="1" applyAlignment="1">
      <alignment horizontal="center" vertical="top"/>
    </xf>
    <xf numFmtId="164" fontId="23" fillId="0" borderId="39" xfId="10" applyNumberFormat="1" applyFont="1" applyFill="1" applyBorder="1" applyAlignment="1">
      <alignment horizontal="center" vertical="top" wrapText="1"/>
    </xf>
    <xf numFmtId="164" fontId="2" fillId="6" borderId="6" xfId="0" applyNumberFormat="1" applyFont="1" applyFill="1" applyBorder="1" applyAlignment="1">
      <alignment horizontal="center" vertical="top" wrapText="1"/>
    </xf>
    <xf numFmtId="164" fontId="2" fillId="6" borderId="6" xfId="0" applyNumberFormat="1" applyFont="1" applyFill="1" applyBorder="1" applyAlignment="1">
      <alignment horizontal="center" vertical="top"/>
    </xf>
    <xf numFmtId="164" fontId="2" fillId="6" borderId="45" xfId="0" applyNumberFormat="1" applyFont="1" applyFill="1" applyBorder="1" applyAlignment="1">
      <alignment horizontal="center" vertical="top"/>
    </xf>
    <xf numFmtId="164" fontId="2" fillId="12" borderId="31" xfId="3" applyNumberFormat="1" applyFont="1" applyFill="1" applyBorder="1" applyAlignment="1">
      <alignment horizontal="center" vertical="top"/>
    </xf>
    <xf numFmtId="164" fontId="2" fillId="16" borderId="31" xfId="3" applyNumberFormat="1" applyFont="1" applyFill="1" applyBorder="1" applyAlignment="1">
      <alignment horizontal="center" vertical="top"/>
    </xf>
    <xf numFmtId="164" fontId="2" fillId="6" borderId="10" xfId="10" applyNumberFormat="1" applyFont="1" applyFill="1" applyBorder="1" applyAlignment="1">
      <alignment horizontal="center" vertical="top" wrapText="1"/>
    </xf>
    <xf numFmtId="164" fontId="23" fillId="0" borderId="41" xfId="10" applyNumberFormat="1" applyFont="1" applyFill="1" applyBorder="1" applyAlignment="1">
      <alignment horizontal="center" vertical="top" wrapText="1"/>
    </xf>
    <xf numFmtId="164" fontId="2" fillId="6" borderId="63" xfId="0" applyNumberFormat="1" applyFont="1" applyFill="1" applyBorder="1" applyAlignment="1">
      <alignment horizontal="center" vertical="top" wrapText="1"/>
    </xf>
    <xf numFmtId="164" fontId="2" fillId="6" borderId="3" xfId="0" applyNumberFormat="1" applyFont="1" applyFill="1" applyBorder="1" applyAlignment="1">
      <alignment horizontal="center" vertical="top"/>
    </xf>
    <xf numFmtId="164" fontId="9" fillId="7" borderId="16" xfId="0" applyNumberFormat="1" applyFont="1" applyFill="1" applyBorder="1" applyAlignment="1">
      <alignment horizontal="center" vertical="top" wrapText="1"/>
    </xf>
    <xf numFmtId="164" fontId="2" fillId="6" borderId="3" xfId="0" applyNumberFormat="1" applyFont="1" applyFill="1" applyBorder="1" applyAlignment="1">
      <alignment horizontal="center" vertical="top" wrapText="1"/>
    </xf>
    <xf numFmtId="164" fontId="2" fillId="0" borderId="36" xfId="0" applyNumberFormat="1" applyFont="1" applyFill="1" applyBorder="1" applyAlignment="1">
      <alignment horizontal="center" vertical="top" wrapText="1"/>
    </xf>
    <xf numFmtId="164" fontId="2" fillId="6" borderId="10" xfId="10" applyNumberFormat="1" applyFont="1" applyFill="1" applyBorder="1" applyAlignment="1">
      <alignment horizontal="center" vertical="top"/>
    </xf>
    <xf numFmtId="164" fontId="2" fillId="12" borderId="10" xfId="3" applyNumberFormat="1" applyFont="1" applyFill="1" applyBorder="1" applyAlignment="1">
      <alignment horizontal="center" vertical="top"/>
    </xf>
    <xf numFmtId="164" fontId="2" fillId="16" borderId="10" xfId="3" applyNumberFormat="1" applyFont="1" applyFill="1" applyBorder="1" applyAlignment="1">
      <alignment horizontal="center" vertical="top"/>
    </xf>
    <xf numFmtId="164" fontId="12" fillId="6" borderId="62" xfId="0" applyNumberFormat="1" applyFont="1" applyFill="1" applyBorder="1" applyAlignment="1">
      <alignment horizontal="center" vertical="top" wrapText="1"/>
    </xf>
    <xf numFmtId="164" fontId="2" fillId="12" borderId="72" xfId="3" applyNumberFormat="1" applyFont="1" applyFill="1" applyBorder="1" applyAlignment="1">
      <alignment horizontal="center" vertical="top"/>
    </xf>
    <xf numFmtId="164" fontId="9" fillId="7" borderId="74" xfId="0" applyNumberFormat="1" applyFont="1" applyFill="1" applyBorder="1" applyAlignment="1">
      <alignment horizontal="center" vertical="top"/>
    </xf>
    <xf numFmtId="164" fontId="2" fillId="6" borderId="64" xfId="0" applyNumberFormat="1" applyFont="1" applyFill="1" applyBorder="1" applyAlignment="1">
      <alignment horizontal="center" vertical="top" wrapText="1"/>
    </xf>
    <xf numFmtId="164" fontId="2" fillId="6" borderId="15" xfId="0" applyNumberFormat="1" applyFont="1" applyFill="1" applyBorder="1" applyAlignment="1">
      <alignment horizontal="center" vertical="top"/>
    </xf>
    <xf numFmtId="164" fontId="2" fillId="0" borderId="15" xfId="0" applyNumberFormat="1" applyFont="1" applyFill="1" applyBorder="1" applyAlignment="1">
      <alignment horizontal="center" vertical="top" wrapText="1"/>
    </xf>
    <xf numFmtId="164" fontId="2" fillId="6" borderId="68" xfId="0" applyNumberFormat="1" applyFont="1" applyFill="1" applyBorder="1" applyAlignment="1">
      <alignment horizontal="center" vertical="top" wrapText="1"/>
    </xf>
    <xf numFmtId="164" fontId="2" fillId="6" borderId="46" xfId="10" applyNumberFormat="1" applyFont="1" applyFill="1" applyBorder="1" applyAlignment="1">
      <alignment horizontal="center" vertical="top"/>
    </xf>
    <xf numFmtId="164" fontId="2" fillId="6" borderId="46" xfId="10" applyNumberFormat="1" applyFont="1" applyFill="1" applyBorder="1" applyAlignment="1">
      <alignment horizontal="center" vertical="top" wrapText="1"/>
    </xf>
    <xf numFmtId="164" fontId="23" fillId="0" borderId="68" xfId="10" applyNumberFormat="1" applyFont="1" applyFill="1" applyBorder="1" applyAlignment="1">
      <alignment horizontal="center" vertical="top" wrapText="1"/>
    </xf>
    <xf numFmtId="164" fontId="2" fillId="6" borderId="8" xfId="0" applyNumberFormat="1" applyFont="1" applyFill="1" applyBorder="1" applyAlignment="1">
      <alignment horizontal="center" vertical="top" wrapText="1"/>
    </xf>
    <xf numFmtId="164" fontId="2" fillId="6" borderId="29" xfId="0" applyNumberFormat="1" applyFont="1" applyFill="1" applyBorder="1" applyAlignment="1">
      <alignment horizontal="center" vertical="top"/>
    </xf>
    <xf numFmtId="164" fontId="2" fillId="6" borderId="64" xfId="0" applyNumberFormat="1" applyFont="1" applyFill="1" applyBorder="1" applyAlignment="1">
      <alignment horizontal="center" vertical="top"/>
    </xf>
    <xf numFmtId="164" fontId="9" fillId="7" borderId="45" xfId="0" applyNumberFormat="1" applyFont="1" applyFill="1" applyBorder="1" applyAlignment="1">
      <alignment horizontal="center" vertical="top" wrapText="1"/>
    </xf>
    <xf numFmtId="164" fontId="2" fillId="6" borderId="8" xfId="0" applyNumberFormat="1" applyFont="1" applyFill="1" applyBorder="1" applyAlignment="1">
      <alignment horizontal="center" vertical="top"/>
    </xf>
    <xf numFmtId="164" fontId="2" fillId="6" borderId="60" xfId="0" applyNumberFormat="1" applyFont="1" applyFill="1" applyBorder="1" applyAlignment="1">
      <alignment horizontal="center" vertical="top"/>
    </xf>
    <xf numFmtId="164" fontId="2" fillId="12" borderId="46" xfId="3" applyNumberFormat="1" applyFont="1" applyFill="1" applyBorder="1" applyAlignment="1">
      <alignment horizontal="center" vertical="top"/>
    </xf>
    <xf numFmtId="164" fontId="2" fillId="16" borderId="46" xfId="3" applyNumberFormat="1" applyFont="1" applyFill="1" applyBorder="1" applyAlignment="1">
      <alignment horizontal="center" vertical="top"/>
    </xf>
    <xf numFmtId="164" fontId="2" fillId="12" borderId="68" xfId="3" applyNumberFormat="1" applyFont="1" applyFill="1" applyBorder="1" applyAlignment="1">
      <alignment horizontal="center" vertical="top"/>
    </xf>
    <xf numFmtId="164" fontId="2" fillId="0" borderId="31" xfId="0" applyNumberFormat="1" applyFont="1" applyFill="1" applyBorder="1" applyAlignment="1">
      <alignment horizontal="center" vertical="top"/>
    </xf>
    <xf numFmtId="164" fontId="9" fillId="7" borderId="32" xfId="0" applyNumberFormat="1" applyFont="1" applyFill="1" applyBorder="1" applyAlignment="1">
      <alignment horizontal="center" vertical="top"/>
    </xf>
    <xf numFmtId="165" fontId="9" fillId="5" borderId="22" xfId="0" applyNumberFormat="1" applyFont="1" applyFill="1" applyBorder="1" applyAlignment="1">
      <alignment horizontal="center" vertical="top"/>
    </xf>
    <xf numFmtId="164" fontId="2" fillId="0" borderId="16" xfId="0" applyNumberFormat="1" applyFont="1" applyFill="1" applyBorder="1" applyAlignment="1">
      <alignment horizontal="center" vertical="top" wrapText="1"/>
    </xf>
    <xf numFmtId="165" fontId="9" fillId="7" borderId="49" xfId="0" applyNumberFormat="1" applyFont="1" applyFill="1" applyBorder="1" applyAlignment="1">
      <alignment horizontal="center" vertical="top"/>
    </xf>
    <xf numFmtId="164" fontId="2" fillId="0" borderId="10" xfId="0" applyNumberFormat="1" applyFont="1" applyFill="1" applyBorder="1" applyAlignment="1">
      <alignment horizontal="center" vertical="top"/>
    </xf>
    <xf numFmtId="164" fontId="9" fillId="7" borderId="36" xfId="0" applyNumberFormat="1" applyFont="1" applyFill="1" applyBorder="1" applyAlignment="1">
      <alignment horizontal="center" vertical="top"/>
    </xf>
    <xf numFmtId="164" fontId="2" fillId="0" borderId="91" xfId="0" applyNumberFormat="1" applyFont="1" applyFill="1" applyBorder="1" applyAlignment="1">
      <alignment horizontal="center" vertical="top" wrapText="1"/>
    </xf>
    <xf numFmtId="165" fontId="9" fillId="7" borderId="60" xfId="0" applyNumberFormat="1" applyFont="1" applyFill="1" applyBorder="1" applyAlignment="1">
      <alignment horizontal="center" vertical="top" wrapText="1"/>
    </xf>
    <xf numFmtId="164" fontId="2" fillId="0" borderId="45" xfId="0" applyNumberFormat="1" applyFont="1" applyFill="1" applyBorder="1" applyAlignment="1">
      <alignment horizontal="center" vertical="top" wrapText="1"/>
    </xf>
    <xf numFmtId="164" fontId="2" fillId="0" borderId="46" xfId="0" applyNumberFormat="1" applyFont="1" applyFill="1" applyBorder="1" applyAlignment="1">
      <alignment horizontal="center" vertical="top" wrapText="1"/>
    </xf>
    <xf numFmtId="165" fontId="9" fillId="7" borderId="22" xfId="0" applyNumberFormat="1" applyFont="1" applyFill="1" applyBorder="1" applyAlignment="1">
      <alignment horizontal="center" vertical="top"/>
    </xf>
    <xf numFmtId="165" fontId="9" fillId="7" borderId="24" xfId="0" applyNumberFormat="1" applyFont="1" applyFill="1" applyBorder="1" applyAlignment="1">
      <alignment horizontal="center" vertical="top"/>
    </xf>
    <xf numFmtId="164" fontId="2" fillId="0" borderId="46" xfId="0" applyNumberFormat="1" applyFont="1" applyFill="1" applyBorder="1" applyAlignment="1">
      <alignment horizontal="center" vertical="top"/>
    </xf>
    <xf numFmtId="164" fontId="9" fillId="7" borderId="15" xfId="0" applyNumberFormat="1" applyFont="1" applyFill="1" applyBorder="1" applyAlignment="1">
      <alignment horizontal="center" vertical="top"/>
    </xf>
    <xf numFmtId="164" fontId="18" fillId="6" borderId="3" xfId="0" applyNumberFormat="1" applyFont="1" applyFill="1" applyBorder="1" applyAlignment="1">
      <alignment horizontal="center" vertical="top"/>
    </xf>
    <xf numFmtId="0" fontId="2" fillId="0" borderId="64" xfId="0" applyFont="1" applyFill="1" applyBorder="1" applyAlignment="1">
      <alignment horizontal="center" vertical="top" wrapText="1"/>
    </xf>
    <xf numFmtId="0" fontId="2" fillId="0" borderId="60" xfId="0" applyFont="1" applyFill="1" applyBorder="1" applyAlignment="1">
      <alignment horizontal="center" vertical="top" wrapText="1"/>
    </xf>
    <xf numFmtId="0" fontId="2" fillId="0" borderId="15" xfId="0" applyFont="1" applyFill="1" applyBorder="1" applyAlignment="1">
      <alignment horizontal="center" vertical="top" wrapText="1"/>
    </xf>
    <xf numFmtId="3" fontId="2" fillId="0" borderId="60" xfId="0" applyNumberFormat="1" applyFont="1" applyFill="1" applyBorder="1" applyAlignment="1">
      <alignment horizontal="center" vertical="top" wrapText="1"/>
    </xf>
    <xf numFmtId="3" fontId="2" fillId="0" borderId="71" xfId="0" applyNumberFormat="1" applyFont="1" applyFill="1" applyBorder="1" applyAlignment="1">
      <alignment horizontal="center" vertical="top"/>
    </xf>
    <xf numFmtId="3" fontId="8" fillId="6" borderId="17" xfId="0" applyNumberFormat="1" applyFont="1" applyFill="1" applyBorder="1" applyAlignment="1">
      <alignment horizontal="center" vertical="top"/>
    </xf>
    <xf numFmtId="3" fontId="8" fillId="6" borderId="42" xfId="0" applyNumberFormat="1" applyFont="1" applyFill="1" applyBorder="1" applyAlignment="1">
      <alignment horizontal="center" vertical="top"/>
    </xf>
    <xf numFmtId="0" fontId="8" fillId="0" borderId="15" xfId="0" applyNumberFormat="1" applyFont="1" applyFill="1" applyBorder="1" applyAlignment="1">
      <alignment horizontal="center" vertical="top"/>
    </xf>
    <xf numFmtId="164" fontId="18" fillId="6" borderId="38" xfId="0" applyNumberFormat="1" applyFont="1" applyFill="1" applyBorder="1" applyAlignment="1">
      <alignment horizontal="center" vertical="top"/>
    </xf>
    <xf numFmtId="164" fontId="18" fillId="6" borderId="70" xfId="0" applyNumberFormat="1" applyFont="1" applyFill="1" applyBorder="1" applyAlignment="1">
      <alignment horizontal="center" vertical="top"/>
    </xf>
    <xf numFmtId="164" fontId="18" fillId="6" borderId="3" xfId="0" applyNumberFormat="1" applyFont="1" applyFill="1" applyBorder="1" applyAlignment="1">
      <alignment horizontal="center" vertical="top" wrapText="1"/>
    </xf>
    <xf numFmtId="164" fontId="18" fillId="6" borderId="64" xfId="0" applyNumberFormat="1" applyFont="1" applyFill="1" applyBorder="1" applyAlignment="1">
      <alignment horizontal="center" vertical="top" wrapText="1"/>
    </xf>
    <xf numFmtId="3" fontId="34" fillId="0" borderId="0" xfId="0" applyNumberFormat="1" applyFont="1" applyFill="1" applyBorder="1" applyAlignment="1">
      <alignment horizontal="center" vertical="top" wrapText="1"/>
    </xf>
    <xf numFmtId="3" fontId="34" fillId="0" borderId="12" xfId="0" applyNumberFormat="1" applyFont="1" applyFill="1" applyBorder="1" applyAlignment="1">
      <alignment horizontal="center" vertical="top"/>
    </xf>
    <xf numFmtId="164" fontId="34" fillId="6" borderId="31" xfId="0" applyNumberFormat="1" applyFont="1" applyFill="1" applyBorder="1" applyAlignment="1">
      <alignment horizontal="center" vertical="top" wrapText="1"/>
    </xf>
    <xf numFmtId="164" fontId="34" fillId="6" borderId="10" xfId="0" applyNumberFormat="1" applyFont="1" applyFill="1" applyBorder="1" applyAlignment="1">
      <alignment horizontal="center" vertical="top" wrapText="1"/>
    </xf>
    <xf numFmtId="164" fontId="34" fillId="6" borderId="46" xfId="0" applyNumberFormat="1" applyFont="1" applyFill="1" applyBorder="1" applyAlignment="1">
      <alignment horizontal="center" vertical="top" wrapText="1"/>
    </xf>
    <xf numFmtId="164" fontId="34" fillId="0" borderId="0" xfId="0" applyNumberFormat="1" applyFont="1" applyFill="1" applyBorder="1" applyAlignment="1">
      <alignment horizontal="center" vertical="top" wrapText="1"/>
    </xf>
    <xf numFmtId="164" fontId="34" fillId="0" borderId="11" xfId="0" applyNumberFormat="1" applyFont="1" applyFill="1" applyBorder="1" applyAlignment="1">
      <alignment horizontal="center" vertical="top" wrapText="1"/>
    </xf>
    <xf numFmtId="3" fontId="34" fillId="0" borderId="12" xfId="0" applyNumberFormat="1" applyFont="1" applyFill="1" applyBorder="1" applyAlignment="1">
      <alignment horizontal="left" vertical="top" wrapText="1"/>
    </xf>
    <xf numFmtId="0" fontId="34" fillId="0" borderId="33" xfId="0" applyNumberFormat="1" applyFont="1" applyFill="1" applyBorder="1" applyAlignment="1">
      <alignment horizontal="center" vertical="top"/>
    </xf>
    <xf numFmtId="0" fontId="34" fillId="0" borderId="36" xfId="0" applyNumberFormat="1" applyFont="1" applyFill="1" applyBorder="1" applyAlignment="1">
      <alignment horizontal="center" vertical="top"/>
    </xf>
    <xf numFmtId="164" fontId="34" fillId="0" borderId="37" xfId="0" applyNumberFormat="1" applyFont="1" applyFill="1" applyBorder="1" applyAlignment="1">
      <alignment horizontal="center" vertical="top" wrapText="1"/>
    </xf>
    <xf numFmtId="3" fontId="34" fillId="0" borderId="13" xfId="0" applyNumberFormat="1" applyFont="1" applyFill="1" applyBorder="1" applyAlignment="1">
      <alignment horizontal="left" vertical="top" wrapText="1"/>
    </xf>
    <xf numFmtId="3" fontId="9" fillId="8" borderId="11" xfId="0" applyNumberFormat="1" applyFont="1" applyFill="1" applyBorder="1" applyAlignment="1">
      <alignment horizontal="center" vertical="center" wrapText="1"/>
    </xf>
    <xf numFmtId="165" fontId="2" fillId="0" borderId="31" xfId="0" applyNumberFormat="1" applyFont="1" applyBorder="1" applyAlignment="1">
      <alignment horizontal="center" vertical="center"/>
    </xf>
    <xf numFmtId="165" fontId="2" fillId="0" borderId="10" xfId="0" applyNumberFormat="1" applyFont="1" applyBorder="1" applyAlignment="1">
      <alignment horizontal="center" vertical="center"/>
    </xf>
    <xf numFmtId="165" fontId="2" fillId="0" borderId="46" xfId="0" applyNumberFormat="1" applyFont="1" applyBorder="1" applyAlignment="1">
      <alignment horizontal="center" vertical="center"/>
    </xf>
    <xf numFmtId="49" fontId="9" fillId="6" borderId="62" xfId="0" applyNumberFormat="1" applyFont="1" applyFill="1" applyBorder="1" applyAlignment="1">
      <alignment horizontal="center" vertical="top"/>
    </xf>
    <xf numFmtId="164" fontId="9" fillId="6" borderId="62" xfId="0" applyNumberFormat="1" applyFont="1" applyFill="1" applyBorder="1" applyAlignment="1">
      <alignment horizontal="center" vertical="top" wrapText="1"/>
    </xf>
    <xf numFmtId="164" fontId="18" fillId="6" borderId="9" xfId="10" applyNumberFormat="1" applyFont="1" applyFill="1" applyBorder="1" applyAlignment="1">
      <alignment horizontal="center" vertical="top" wrapText="1"/>
    </xf>
    <xf numFmtId="164" fontId="18" fillId="6" borderId="44" xfId="10" applyNumberFormat="1" applyFont="1" applyFill="1" applyBorder="1" applyAlignment="1">
      <alignment horizontal="center" vertical="top" wrapText="1"/>
    </xf>
    <xf numFmtId="164" fontId="18" fillId="6" borderId="33" xfId="10" applyNumberFormat="1" applyFont="1" applyFill="1" applyBorder="1" applyAlignment="1">
      <alignment horizontal="center" vertical="top" wrapText="1"/>
    </xf>
    <xf numFmtId="164" fontId="18" fillId="6" borderId="44" xfId="0" applyNumberFormat="1" applyFont="1" applyFill="1" applyBorder="1" applyAlignment="1">
      <alignment horizontal="center" vertical="top"/>
    </xf>
    <xf numFmtId="164" fontId="18" fillId="6" borderId="45" xfId="0" applyNumberFormat="1" applyFont="1" applyFill="1" applyBorder="1" applyAlignment="1">
      <alignment horizontal="center" vertical="top" wrapText="1"/>
    </xf>
    <xf numFmtId="164" fontId="18" fillId="6" borderId="9" xfId="10" applyNumberFormat="1" applyFont="1" applyFill="1" applyBorder="1" applyAlignment="1">
      <alignment horizontal="center" vertical="top"/>
    </xf>
    <xf numFmtId="3" fontId="8" fillId="6" borderId="16" xfId="0" applyNumberFormat="1" applyFont="1" applyFill="1" applyBorder="1" applyAlignment="1">
      <alignment horizontal="left" vertical="top" wrapText="1"/>
    </xf>
    <xf numFmtId="3" fontId="9" fillId="8" borderId="0" xfId="0" applyNumberFormat="1" applyFont="1" applyFill="1" applyBorder="1" applyAlignment="1">
      <alignment horizontal="center" vertical="top" wrapText="1"/>
    </xf>
    <xf numFmtId="3" fontId="2" fillId="8" borderId="0" xfId="0" applyNumberFormat="1" applyFont="1" applyFill="1" applyBorder="1" applyAlignment="1">
      <alignment horizontal="center" vertical="top" wrapText="1"/>
    </xf>
    <xf numFmtId="3" fontId="2" fillId="6" borderId="16"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6" borderId="37" xfId="0" applyNumberFormat="1" applyFont="1" applyFill="1" applyBorder="1" applyAlignment="1">
      <alignment horizontal="center" vertical="center" textRotation="90" wrapText="1"/>
    </xf>
    <xf numFmtId="3" fontId="2" fillId="6" borderId="19"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2" fillId="6" borderId="61" xfId="0" applyNumberFormat="1" applyFont="1" applyFill="1" applyBorder="1" applyAlignment="1">
      <alignment horizontal="left" vertical="top" wrapText="1"/>
    </xf>
    <xf numFmtId="3" fontId="2" fillId="0" borderId="0" xfId="0" applyNumberFormat="1" applyFont="1" applyAlignment="1">
      <alignment horizontal="center" vertical="center" wrapText="1"/>
    </xf>
    <xf numFmtId="0" fontId="2" fillId="6" borderId="13" xfId="0" applyFont="1" applyFill="1" applyBorder="1" applyAlignment="1">
      <alignment horizontal="left" vertical="top" wrapText="1"/>
    </xf>
    <xf numFmtId="0" fontId="2" fillId="6" borderId="61" xfId="0" applyFont="1" applyFill="1" applyBorder="1" applyAlignment="1">
      <alignment horizontal="left" vertical="top" wrapText="1"/>
    </xf>
    <xf numFmtId="3" fontId="2" fillId="0" borderId="37" xfId="0" applyNumberFormat="1" applyFont="1" applyFill="1" applyBorder="1" applyAlignment="1">
      <alignment horizontal="center" vertical="center" textRotation="90" wrapText="1"/>
    </xf>
    <xf numFmtId="3" fontId="2" fillId="0" borderId="13" xfId="0" applyNumberFormat="1" applyFont="1" applyFill="1" applyBorder="1" applyAlignment="1">
      <alignment horizontal="left" vertical="top" wrapText="1"/>
    </xf>
    <xf numFmtId="3" fontId="2" fillId="0" borderId="61" xfId="0" applyNumberFormat="1" applyFont="1" applyFill="1" applyBorder="1" applyAlignment="1">
      <alignment horizontal="left" vertical="top" wrapText="1"/>
    </xf>
    <xf numFmtId="3" fontId="11" fillId="0" borderId="10" xfId="0" applyNumberFormat="1" applyFont="1" applyFill="1" applyBorder="1" applyAlignment="1">
      <alignment horizontal="left" vertical="top" wrapText="1"/>
    </xf>
    <xf numFmtId="3" fontId="2" fillId="0" borderId="45" xfId="0" applyNumberFormat="1" applyFont="1" applyFill="1" applyBorder="1" applyAlignment="1">
      <alignment horizontal="left" vertical="top" wrapText="1"/>
    </xf>
    <xf numFmtId="3" fontId="9" fillId="6" borderId="3" xfId="0" applyNumberFormat="1" applyFont="1" applyFill="1" applyBorder="1" applyAlignment="1">
      <alignment horizontal="left" vertical="top" wrapText="1"/>
    </xf>
    <xf numFmtId="3" fontId="9" fillId="6" borderId="10" xfId="0" applyNumberFormat="1" applyFont="1" applyFill="1" applyBorder="1" applyAlignment="1">
      <alignment horizontal="left" vertical="top" wrapText="1"/>
    </xf>
    <xf numFmtId="3" fontId="2" fillId="0" borderId="12" xfId="0" applyNumberFormat="1" applyFont="1" applyFill="1" applyBorder="1" applyAlignment="1">
      <alignment horizontal="left" vertical="top" wrapText="1"/>
    </xf>
    <xf numFmtId="164" fontId="2" fillId="0" borderId="45" xfId="0" applyNumberFormat="1" applyFont="1" applyFill="1" applyBorder="1" applyAlignment="1">
      <alignment horizontal="left" vertical="top" wrapText="1"/>
    </xf>
    <xf numFmtId="3" fontId="2" fillId="6" borderId="4" xfId="0" applyNumberFormat="1" applyFont="1" applyFill="1" applyBorder="1" applyAlignment="1">
      <alignment horizontal="center" vertical="center" textRotation="90" wrapText="1"/>
    </xf>
    <xf numFmtId="3" fontId="2" fillId="6" borderId="29" xfId="0" applyNumberFormat="1" applyFont="1" applyFill="1" applyBorder="1" applyAlignment="1">
      <alignment horizontal="left" vertical="top" wrapText="1"/>
    </xf>
    <xf numFmtId="3" fontId="2" fillId="6" borderId="11" xfId="0" applyNumberFormat="1" applyFont="1" applyFill="1" applyBorder="1" applyAlignment="1">
      <alignment horizontal="center" vertical="center" textRotation="90" wrapText="1"/>
    </xf>
    <xf numFmtId="3" fontId="2" fillId="6" borderId="42" xfId="0" applyNumberFormat="1" applyFont="1" applyFill="1" applyBorder="1" applyAlignment="1">
      <alignment horizontal="center" vertical="center" textRotation="90" wrapText="1"/>
    </xf>
    <xf numFmtId="3" fontId="2" fillId="6" borderId="45" xfId="0" applyNumberFormat="1" applyFont="1" applyFill="1" applyBorder="1" applyAlignment="1">
      <alignment horizontal="left" vertical="top" wrapText="1"/>
    </xf>
    <xf numFmtId="3" fontId="2" fillId="6" borderId="13"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8" fillId="6" borderId="45" xfId="0" applyNumberFormat="1" applyFont="1" applyFill="1" applyBorder="1" applyAlignment="1">
      <alignment horizontal="center" vertical="top"/>
    </xf>
    <xf numFmtId="3" fontId="8" fillId="6" borderId="31" xfId="0" applyNumberFormat="1" applyFont="1" applyFill="1" applyBorder="1" applyAlignment="1">
      <alignment horizontal="center" vertical="top"/>
    </xf>
    <xf numFmtId="164" fontId="8" fillId="6" borderId="9" xfId="0" applyNumberFormat="1" applyFont="1" applyFill="1" applyBorder="1" applyAlignment="1">
      <alignment horizontal="center" vertical="top"/>
    </xf>
    <xf numFmtId="164" fontId="9" fillId="0" borderId="31" xfId="0" applyNumberFormat="1" applyFont="1" applyFill="1" applyBorder="1" applyAlignment="1">
      <alignment vertical="top"/>
    </xf>
    <xf numFmtId="164" fontId="9" fillId="0" borderId="0" xfId="0" applyNumberFormat="1" applyFont="1" applyFill="1" applyBorder="1" applyAlignment="1">
      <alignment vertical="top"/>
    </xf>
    <xf numFmtId="164" fontId="2" fillId="6" borderId="0" xfId="0" applyNumberFormat="1" applyFont="1" applyFill="1" applyBorder="1" applyAlignment="1">
      <alignment vertical="top" wrapText="1"/>
    </xf>
    <xf numFmtId="0" fontId="12" fillId="0" borderId="0" xfId="0" applyFont="1"/>
    <xf numFmtId="0" fontId="12" fillId="0" borderId="0" xfId="0" applyFont="1" applyAlignment="1">
      <alignment horizontal="center"/>
    </xf>
    <xf numFmtId="0" fontId="35" fillId="0" borderId="0" xfId="0" applyFont="1"/>
    <xf numFmtId="0" fontId="35" fillId="0" borderId="0" xfId="0" applyFont="1" applyAlignment="1">
      <alignment horizontal="center" vertical="center"/>
    </xf>
    <xf numFmtId="0" fontId="12" fillId="0" borderId="0" xfId="0" applyFont="1" applyAlignment="1">
      <alignment horizontal="center" vertical="center"/>
    </xf>
    <xf numFmtId="164" fontId="9" fillId="0" borderId="0" xfId="0" applyNumberFormat="1" applyFont="1" applyFill="1" applyAlignment="1">
      <alignment vertical="top"/>
    </xf>
    <xf numFmtId="3" fontId="9" fillId="0" borderId="31" xfId="0" applyNumberFormat="1" applyFont="1" applyFill="1" applyBorder="1" applyAlignment="1">
      <alignment vertical="top"/>
    </xf>
    <xf numFmtId="3" fontId="9" fillId="0" borderId="0" xfId="0" applyNumberFormat="1" applyFont="1" applyFill="1" applyAlignment="1">
      <alignment vertical="top"/>
    </xf>
    <xf numFmtId="3" fontId="8" fillId="6" borderId="0" xfId="0" applyNumberFormat="1" applyFont="1" applyFill="1" applyAlignment="1">
      <alignment vertical="top"/>
    </xf>
    <xf numFmtId="3" fontId="9" fillId="0" borderId="0" xfId="0" applyNumberFormat="1" applyFont="1" applyFill="1" applyBorder="1" applyAlignment="1">
      <alignment vertical="top"/>
    </xf>
    <xf numFmtId="3" fontId="2" fillId="6" borderId="0" xfId="0" applyNumberFormat="1" applyFont="1" applyFill="1" applyAlignment="1">
      <alignment vertical="top" wrapText="1"/>
    </xf>
    <xf numFmtId="3" fontId="9" fillId="6" borderId="0" xfId="0" applyNumberFormat="1" applyFont="1" applyFill="1" applyBorder="1" applyAlignment="1">
      <alignment horizontal="center" vertical="top"/>
    </xf>
    <xf numFmtId="164" fontId="9" fillId="6" borderId="0" xfId="0" applyNumberFormat="1" applyFont="1" applyFill="1" applyBorder="1" applyAlignment="1">
      <alignment horizontal="center" vertical="top"/>
    </xf>
    <xf numFmtId="164" fontId="9" fillId="3" borderId="43" xfId="0" applyNumberFormat="1" applyFont="1" applyFill="1" applyBorder="1" applyAlignment="1">
      <alignment horizontal="center" vertical="top" wrapText="1"/>
    </xf>
    <xf numFmtId="164" fontId="9" fillId="7" borderId="43" xfId="0" applyNumberFormat="1" applyFont="1" applyFill="1" applyBorder="1" applyAlignment="1">
      <alignment horizontal="center" vertical="top" wrapText="1"/>
    </xf>
    <xf numFmtId="164" fontId="2" fillId="0" borderId="14" xfId="0" applyNumberFormat="1" applyFont="1" applyBorder="1" applyAlignment="1">
      <alignment horizontal="center" vertical="top" wrapText="1"/>
    </xf>
    <xf numFmtId="164" fontId="9" fillId="6" borderId="14" xfId="0" applyNumberFormat="1" applyFont="1" applyFill="1" applyBorder="1" applyAlignment="1">
      <alignment horizontal="center" vertical="top"/>
    </xf>
    <xf numFmtId="164" fontId="9" fillId="7" borderId="66" xfId="0" applyNumberFormat="1" applyFont="1" applyFill="1" applyBorder="1" applyAlignment="1">
      <alignment horizontal="center" vertical="top"/>
    </xf>
    <xf numFmtId="164" fontId="2" fillId="7" borderId="33" xfId="0" applyNumberFormat="1" applyFont="1" applyFill="1" applyBorder="1" applyAlignment="1">
      <alignment horizontal="center" vertical="top"/>
    </xf>
    <xf numFmtId="3" fontId="8" fillId="6" borderId="16" xfId="0" applyNumberFormat="1" applyFont="1" applyFill="1" applyBorder="1" applyAlignment="1">
      <alignment horizontal="left" vertical="top" wrapText="1"/>
    </xf>
    <xf numFmtId="3" fontId="8" fillId="6" borderId="10" xfId="0" applyNumberFormat="1" applyFont="1" applyFill="1" applyBorder="1" applyAlignment="1">
      <alignment horizontal="left" vertical="top" wrapText="1"/>
    </xf>
    <xf numFmtId="3" fontId="8" fillId="0" borderId="13" xfId="0" applyNumberFormat="1" applyFont="1" applyFill="1" applyBorder="1" applyAlignment="1">
      <alignment horizontal="left" vertical="top" wrapText="1"/>
    </xf>
    <xf numFmtId="3" fontId="8" fillId="0" borderId="61" xfId="0" applyNumberFormat="1" applyFont="1" applyFill="1" applyBorder="1" applyAlignment="1">
      <alignment horizontal="left" vertical="top" wrapText="1"/>
    </xf>
    <xf numFmtId="3" fontId="14" fillId="0" borderId="3" xfId="0" applyNumberFormat="1" applyFont="1" applyFill="1" applyBorder="1" applyAlignment="1">
      <alignment horizontal="left" vertical="top" wrapText="1"/>
    </xf>
    <xf numFmtId="3" fontId="14" fillId="0" borderId="10" xfId="0" applyNumberFormat="1" applyFont="1" applyFill="1" applyBorder="1" applyAlignment="1">
      <alignment horizontal="left" vertical="top" wrapText="1"/>
    </xf>
    <xf numFmtId="3" fontId="14" fillId="0" borderId="41" xfId="0" applyNumberFormat="1" applyFont="1" applyFill="1" applyBorder="1" applyAlignment="1">
      <alignment horizontal="left" vertical="top" wrapText="1"/>
    </xf>
    <xf numFmtId="3" fontId="8" fillId="0" borderId="4" xfId="0" applyNumberFormat="1" applyFont="1" applyFill="1" applyBorder="1" applyAlignment="1">
      <alignment horizontal="center" vertical="center" textRotation="90" wrapText="1"/>
    </xf>
    <xf numFmtId="3" fontId="8" fillId="0" borderId="11" xfId="0" applyNumberFormat="1" applyFont="1" applyFill="1" applyBorder="1" applyAlignment="1">
      <alignment horizontal="center" vertical="center" textRotation="90" wrapText="1"/>
    </xf>
    <xf numFmtId="0" fontId="4" fillId="6" borderId="0" xfId="0" applyFont="1" applyFill="1" applyAlignment="1">
      <alignment horizontal="left" vertical="top" wrapText="1"/>
    </xf>
    <xf numFmtId="3" fontId="9" fillId="7" borderId="22" xfId="0" applyNumberFormat="1" applyFont="1" applyFill="1" applyBorder="1" applyAlignment="1">
      <alignment horizontal="right" vertical="top"/>
    </xf>
    <xf numFmtId="3" fontId="9" fillId="7" borderId="23" xfId="0" applyNumberFormat="1" applyFont="1" applyFill="1" applyBorder="1" applyAlignment="1">
      <alignment horizontal="right" vertical="top"/>
    </xf>
    <xf numFmtId="3" fontId="9" fillId="8" borderId="0" xfId="0" applyNumberFormat="1" applyFont="1" applyFill="1" applyBorder="1" applyAlignment="1">
      <alignment horizontal="center" vertical="top" wrapText="1"/>
    </xf>
    <xf numFmtId="3" fontId="2" fillId="8" borderId="0" xfId="0" applyNumberFormat="1" applyFont="1" applyFill="1" applyBorder="1" applyAlignment="1">
      <alignment horizontal="center" vertical="top" wrapText="1"/>
    </xf>
    <xf numFmtId="3" fontId="9" fillId="5" borderId="57" xfId="0" applyNumberFormat="1" applyFont="1" applyFill="1" applyBorder="1" applyAlignment="1">
      <alignment horizontal="left" vertical="top" wrapText="1"/>
    </xf>
    <xf numFmtId="3" fontId="9" fillId="5" borderId="27" xfId="0" applyNumberFormat="1" applyFont="1" applyFill="1" applyBorder="1" applyAlignment="1">
      <alignment horizontal="left" vertical="top" wrapText="1"/>
    </xf>
    <xf numFmtId="3" fontId="9" fillId="5" borderId="28" xfId="0" applyNumberFormat="1" applyFont="1" applyFill="1" applyBorder="1" applyAlignment="1">
      <alignment horizontal="left" vertical="top" wrapText="1"/>
    </xf>
    <xf numFmtId="3" fontId="9" fillId="5" borderId="27" xfId="0" applyNumberFormat="1" applyFont="1" applyFill="1" applyBorder="1" applyAlignment="1">
      <alignment horizontal="right" vertical="top"/>
    </xf>
    <xf numFmtId="3" fontId="9" fillId="5" borderId="47" xfId="0" applyNumberFormat="1" applyFont="1" applyFill="1" applyBorder="1" applyAlignment="1">
      <alignment horizontal="center" vertical="top" wrapText="1"/>
    </xf>
    <xf numFmtId="3" fontId="9" fillId="5" borderId="1" xfId="0" applyNumberFormat="1" applyFont="1" applyFill="1" applyBorder="1" applyAlignment="1">
      <alignment horizontal="center" vertical="top" wrapText="1"/>
    </xf>
    <xf numFmtId="3" fontId="9" fillId="5" borderId="71" xfId="0" applyNumberFormat="1" applyFont="1" applyFill="1" applyBorder="1" applyAlignment="1">
      <alignment horizontal="center" vertical="top" wrapText="1"/>
    </xf>
    <xf numFmtId="3" fontId="2" fillId="6" borderId="16"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6" borderId="54" xfId="0" applyNumberFormat="1" applyFont="1" applyFill="1" applyBorder="1" applyAlignment="1">
      <alignment horizontal="center" vertical="center" textRotation="90" wrapText="1"/>
    </xf>
    <xf numFmtId="3" fontId="2" fillId="6" borderId="37" xfId="0" applyNumberFormat="1" applyFont="1" applyFill="1" applyBorder="1" applyAlignment="1">
      <alignment horizontal="center" vertical="center" textRotation="90" wrapText="1"/>
    </xf>
    <xf numFmtId="3" fontId="2" fillId="6" borderId="56" xfId="0" applyNumberFormat="1" applyFont="1" applyFill="1" applyBorder="1" applyAlignment="1">
      <alignment horizontal="center" vertical="center" textRotation="90" wrapText="1"/>
    </xf>
    <xf numFmtId="3" fontId="2" fillId="6" borderId="19" xfId="0" applyNumberFormat="1" applyFont="1" applyFill="1" applyBorder="1" applyAlignment="1">
      <alignment horizontal="left" vertical="top" wrapText="1"/>
    </xf>
    <xf numFmtId="3" fontId="9" fillId="7" borderId="66" xfId="0" applyNumberFormat="1" applyFont="1" applyFill="1" applyBorder="1" applyAlignment="1">
      <alignment horizontal="right" vertical="top" wrapText="1"/>
    </xf>
    <xf numFmtId="3" fontId="9" fillId="7" borderId="1" xfId="0" applyNumberFormat="1" applyFont="1" applyFill="1" applyBorder="1" applyAlignment="1">
      <alignment horizontal="right" vertical="top" wrapText="1"/>
    </xf>
    <xf numFmtId="3" fontId="2" fillId="6" borderId="13" xfId="0" applyNumberFormat="1" applyFont="1" applyFill="1" applyBorder="1" applyAlignment="1">
      <alignment horizontal="left" vertical="top" wrapText="1"/>
    </xf>
    <xf numFmtId="3" fontId="2" fillId="6" borderId="61" xfId="0" applyNumberFormat="1" applyFont="1" applyFill="1" applyBorder="1" applyAlignment="1">
      <alignment horizontal="left" vertical="top" wrapText="1"/>
    </xf>
    <xf numFmtId="3" fontId="2" fillId="0" borderId="29" xfId="0" applyNumberFormat="1" applyFont="1" applyBorder="1" applyAlignment="1">
      <alignment horizontal="left" vertical="top" wrapText="1"/>
    </xf>
    <xf numFmtId="3" fontId="2" fillId="0" borderId="31" xfId="0" applyNumberFormat="1" applyFont="1" applyBorder="1" applyAlignment="1">
      <alignment horizontal="left" vertical="top" wrapText="1"/>
    </xf>
    <xf numFmtId="3" fontId="2" fillId="0" borderId="47" xfId="0" applyNumberFormat="1" applyFont="1" applyBorder="1" applyAlignment="1">
      <alignment horizontal="left" vertical="top" wrapText="1"/>
    </xf>
    <xf numFmtId="3" fontId="13" fillId="6" borderId="3" xfId="0" applyNumberFormat="1" applyFont="1" applyFill="1" applyBorder="1" applyAlignment="1">
      <alignment horizontal="left" vertical="top" wrapText="1"/>
    </xf>
    <xf numFmtId="3" fontId="13" fillId="6" borderId="10" xfId="0" applyNumberFormat="1" applyFont="1" applyFill="1" applyBorder="1" applyAlignment="1">
      <alignment horizontal="left" vertical="top" wrapText="1"/>
    </xf>
    <xf numFmtId="3" fontId="2" fillId="0" borderId="0" xfId="0" applyNumberFormat="1" applyFont="1" applyAlignment="1">
      <alignment horizontal="center" vertical="center" wrapText="1"/>
    </xf>
    <xf numFmtId="3" fontId="9" fillId="4" borderId="57" xfId="0" applyNumberFormat="1" applyFont="1" applyFill="1" applyBorder="1" applyAlignment="1">
      <alignment horizontal="center" vertical="top" wrapText="1"/>
    </xf>
    <xf numFmtId="3" fontId="9" fillId="4" borderId="27" xfId="0" applyNumberFormat="1" applyFont="1" applyFill="1" applyBorder="1" applyAlignment="1">
      <alignment horizontal="center" vertical="top" wrapText="1"/>
    </xf>
    <xf numFmtId="3" fontId="9" fillId="4" borderId="28" xfId="0" applyNumberFormat="1" applyFont="1" applyFill="1" applyBorder="1" applyAlignment="1">
      <alignment horizontal="center" vertical="top" wrapText="1"/>
    </xf>
    <xf numFmtId="3" fontId="9" fillId="3" borderId="26" xfId="0" applyNumberFormat="1" applyFont="1" applyFill="1" applyBorder="1" applyAlignment="1">
      <alignment horizontal="right" vertical="top"/>
    </xf>
    <xf numFmtId="3" fontId="9" fillId="3" borderId="27" xfId="0" applyNumberFormat="1" applyFont="1" applyFill="1" applyBorder="1" applyAlignment="1">
      <alignment horizontal="right" vertical="top"/>
    </xf>
    <xf numFmtId="3" fontId="9" fillId="3" borderId="57" xfId="0" applyNumberFormat="1" applyFont="1" applyFill="1" applyBorder="1" applyAlignment="1">
      <alignment horizontal="center" vertical="top" wrapText="1"/>
    </xf>
    <xf numFmtId="3" fontId="9" fillId="3" borderId="27" xfId="0" applyNumberFormat="1" applyFont="1" applyFill="1" applyBorder="1" applyAlignment="1">
      <alignment horizontal="center" vertical="top" wrapText="1"/>
    </xf>
    <xf numFmtId="3" fontId="9" fillId="3" borderId="28" xfId="0" applyNumberFormat="1" applyFont="1" applyFill="1" applyBorder="1" applyAlignment="1">
      <alignment horizontal="center" vertical="top" wrapText="1"/>
    </xf>
    <xf numFmtId="3" fontId="8" fillId="6" borderId="41" xfId="0" applyNumberFormat="1" applyFont="1" applyFill="1" applyBorder="1" applyAlignment="1">
      <alignment horizontal="left" vertical="top" wrapText="1"/>
    </xf>
    <xf numFmtId="3" fontId="8" fillId="6" borderId="19" xfId="0" applyNumberFormat="1" applyFont="1" applyFill="1" applyBorder="1" applyAlignment="1">
      <alignment horizontal="left" vertical="top" wrapText="1"/>
    </xf>
    <xf numFmtId="3" fontId="2" fillId="0" borderId="4" xfId="0" applyNumberFormat="1" applyFont="1" applyFill="1" applyBorder="1" applyAlignment="1">
      <alignment horizontal="center" vertical="center" textRotation="90" wrapText="1"/>
    </xf>
    <xf numFmtId="3" fontId="2" fillId="0" borderId="11" xfId="0" applyNumberFormat="1" applyFont="1" applyFill="1" applyBorder="1" applyAlignment="1">
      <alignment horizontal="center" vertical="center" textRotation="90" wrapText="1"/>
    </xf>
    <xf numFmtId="3" fontId="2" fillId="0" borderId="20" xfId="0" applyNumberFormat="1" applyFont="1" applyFill="1" applyBorder="1" applyAlignment="1">
      <alignment horizontal="center" vertical="center" textRotation="90" wrapText="1"/>
    </xf>
    <xf numFmtId="3" fontId="2" fillId="0" borderId="32" xfId="0" applyNumberFormat="1" applyFont="1" applyBorder="1" applyAlignment="1">
      <alignment horizontal="left" vertical="top" wrapText="1"/>
    </xf>
    <xf numFmtId="3" fontId="2" fillId="0" borderId="14" xfId="0" applyNumberFormat="1" applyFont="1" applyBorder="1" applyAlignment="1">
      <alignment horizontal="left" vertical="top" wrapText="1"/>
    </xf>
    <xf numFmtId="3" fontId="2" fillId="0" borderId="32" xfId="0" applyNumberFormat="1" applyFont="1" applyBorder="1" applyAlignment="1">
      <alignment horizontal="left" vertical="top"/>
    </xf>
    <xf numFmtId="3" fontId="2" fillId="0" borderId="14" xfId="0" applyNumberFormat="1" applyFont="1" applyBorder="1" applyAlignment="1">
      <alignment horizontal="left" vertical="top"/>
    </xf>
    <xf numFmtId="3" fontId="9" fillId="0" borderId="1" xfId="0" applyNumberFormat="1" applyFont="1" applyFill="1" applyBorder="1" applyAlignment="1">
      <alignment horizontal="center" wrapText="1"/>
    </xf>
    <xf numFmtId="3" fontId="2" fillId="0" borderId="6" xfId="0" applyNumberFormat="1" applyFont="1" applyBorder="1" applyAlignment="1">
      <alignment horizontal="center" vertical="center"/>
    </xf>
    <xf numFmtId="3" fontId="2" fillId="0" borderId="7" xfId="0" applyNumberFormat="1" applyFont="1" applyBorder="1" applyAlignment="1">
      <alignment horizontal="center" vertical="center"/>
    </xf>
    <xf numFmtId="164" fontId="2" fillId="6" borderId="0" xfId="0" applyNumberFormat="1" applyFont="1" applyFill="1" applyAlignment="1">
      <alignment horizontal="left" vertical="top"/>
    </xf>
    <xf numFmtId="0" fontId="4" fillId="6" borderId="0" xfId="0" applyFont="1" applyFill="1" applyAlignment="1">
      <alignment vertical="top" wrapText="1"/>
    </xf>
    <xf numFmtId="0" fontId="12" fillId="6" borderId="0" xfId="0" applyFont="1" applyFill="1" applyAlignment="1">
      <alignment vertical="top"/>
    </xf>
    <xf numFmtId="3" fontId="9" fillId="3" borderId="32" xfId="0" applyNumberFormat="1" applyFont="1" applyFill="1" applyBorder="1" applyAlignment="1">
      <alignment horizontal="left" vertical="top"/>
    </xf>
    <xf numFmtId="3" fontId="9" fillId="3" borderId="14" xfId="0" applyNumberFormat="1" applyFont="1" applyFill="1" applyBorder="1" applyAlignment="1">
      <alignment horizontal="left" vertical="top"/>
    </xf>
    <xf numFmtId="3" fontId="2" fillId="6" borderId="32" xfId="0" applyNumberFormat="1" applyFont="1" applyFill="1" applyBorder="1" applyAlignment="1">
      <alignment horizontal="left" vertical="top"/>
    </xf>
    <xf numFmtId="3" fontId="2" fillId="6" borderId="14" xfId="0" applyNumberFormat="1" applyFont="1" applyFill="1" applyBorder="1" applyAlignment="1">
      <alignment horizontal="left" vertical="top"/>
    </xf>
    <xf numFmtId="3" fontId="2" fillId="6" borderId="15" xfId="0" applyNumberFormat="1" applyFont="1" applyFill="1" applyBorder="1" applyAlignment="1">
      <alignment horizontal="left" vertical="top"/>
    </xf>
    <xf numFmtId="3" fontId="2" fillId="7" borderId="32" xfId="0" applyNumberFormat="1" applyFont="1" applyFill="1" applyBorder="1" applyAlignment="1">
      <alignment horizontal="left" vertical="top"/>
    </xf>
    <xf numFmtId="3" fontId="2" fillId="7" borderId="14" xfId="0" applyNumberFormat="1" applyFont="1" applyFill="1" applyBorder="1" applyAlignment="1">
      <alignment horizontal="left" vertical="top"/>
    </xf>
    <xf numFmtId="3" fontId="2" fillId="7" borderId="32" xfId="0" applyNumberFormat="1" applyFont="1" applyFill="1" applyBorder="1" applyAlignment="1">
      <alignment horizontal="left" vertical="top" wrapText="1"/>
    </xf>
    <xf numFmtId="3" fontId="2" fillId="7" borderId="14" xfId="0" applyNumberFormat="1" applyFont="1" applyFill="1" applyBorder="1" applyAlignment="1">
      <alignment horizontal="left" vertical="top" wrapText="1"/>
    </xf>
    <xf numFmtId="3" fontId="2" fillId="7" borderId="15" xfId="0" applyNumberFormat="1" applyFont="1" applyFill="1" applyBorder="1" applyAlignment="1">
      <alignment horizontal="left" vertical="top" wrapText="1"/>
    </xf>
    <xf numFmtId="3" fontId="2" fillId="7" borderId="15" xfId="0" applyNumberFormat="1" applyFont="1" applyFill="1" applyBorder="1" applyAlignment="1">
      <alignment horizontal="left" vertical="top"/>
    </xf>
    <xf numFmtId="3" fontId="9" fillId="7" borderId="32" xfId="0" applyNumberFormat="1" applyFont="1" applyFill="1" applyBorder="1" applyAlignment="1">
      <alignment horizontal="right" vertical="top"/>
    </xf>
    <xf numFmtId="3" fontId="9" fillId="7" borderId="14" xfId="0" applyNumberFormat="1" applyFont="1" applyFill="1" applyBorder="1" applyAlignment="1">
      <alignment horizontal="right" vertical="top"/>
    </xf>
    <xf numFmtId="3" fontId="9" fillId="7" borderId="15" xfId="0" applyNumberFormat="1" applyFont="1" applyFill="1" applyBorder="1" applyAlignment="1">
      <alignment horizontal="right" vertical="top"/>
    </xf>
    <xf numFmtId="3" fontId="9" fillId="5" borderId="26" xfId="0" applyNumberFormat="1" applyFont="1" applyFill="1" applyBorder="1" applyAlignment="1">
      <alignment horizontal="right" vertical="top"/>
    </xf>
    <xf numFmtId="3" fontId="2" fillId="11" borderId="57" xfId="0" applyNumberFormat="1" applyFont="1" applyFill="1" applyBorder="1" applyAlignment="1">
      <alignment horizontal="center" vertical="top" wrapText="1"/>
    </xf>
    <xf numFmtId="3" fontId="2" fillId="11" borderId="27" xfId="0" applyNumberFormat="1" applyFont="1" applyFill="1" applyBorder="1" applyAlignment="1">
      <alignment horizontal="center" vertical="top" wrapText="1"/>
    </xf>
    <xf numFmtId="3" fontId="2" fillId="11" borderId="28" xfId="0" applyNumberFormat="1" applyFont="1" applyFill="1" applyBorder="1" applyAlignment="1">
      <alignment horizontal="center" vertical="top" wrapText="1"/>
    </xf>
    <xf numFmtId="3" fontId="9" fillId="4" borderId="26" xfId="0" applyNumberFormat="1" applyFont="1" applyFill="1" applyBorder="1" applyAlignment="1">
      <alignment horizontal="right" vertical="top"/>
    </xf>
    <xf numFmtId="3" fontId="9" fillId="4" borderId="27" xfId="0" applyNumberFormat="1" applyFont="1" applyFill="1" applyBorder="1" applyAlignment="1">
      <alignment horizontal="right" vertical="top"/>
    </xf>
    <xf numFmtId="0" fontId="2" fillId="6" borderId="13" xfId="0" applyFont="1" applyFill="1" applyBorder="1" applyAlignment="1">
      <alignment horizontal="left" vertical="top" wrapText="1"/>
    </xf>
    <xf numFmtId="0" fontId="2" fillId="6" borderId="61" xfId="0" applyFont="1" applyFill="1" applyBorder="1" applyAlignment="1">
      <alignment horizontal="left" vertical="top" wrapText="1"/>
    </xf>
    <xf numFmtId="164" fontId="2" fillId="0" borderId="13" xfId="0" applyNumberFormat="1" applyFont="1" applyFill="1" applyBorder="1" applyAlignment="1">
      <alignment horizontal="left" vertical="top" wrapText="1"/>
    </xf>
    <xf numFmtId="164" fontId="2" fillId="0" borderId="21" xfId="0" applyNumberFormat="1" applyFont="1" applyFill="1" applyBorder="1" applyAlignment="1">
      <alignment horizontal="left" vertical="top" wrapText="1"/>
    </xf>
    <xf numFmtId="3" fontId="2" fillId="0" borderId="16" xfId="0" applyNumberFormat="1" applyFont="1" applyFill="1" applyBorder="1" applyAlignment="1">
      <alignment horizontal="left" vertical="top" wrapText="1"/>
    </xf>
    <xf numFmtId="3" fontId="2" fillId="0" borderId="10" xfId="0" applyNumberFormat="1" applyFont="1" applyFill="1" applyBorder="1" applyAlignment="1">
      <alignment horizontal="left" vertical="top" wrapText="1"/>
    </xf>
    <xf numFmtId="3" fontId="2" fillId="0" borderId="37" xfId="0" applyNumberFormat="1" applyFont="1" applyFill="1" applyBorder="1" applyAlignment="1">
      <alignment horizontal="center" vertical="center" textRotation="90" wrapText="1"/>
    </xf>
    <xf numFmtId="3" fontId="10" fillId="6" borderId="16" xfId="0" applyNumberFormat="1" applyFont="1" applyFill="1" applyBorder="1" applyAlignment="1">
      <alignment horizontal="left" vertical="top" wrapText="1"/>
    </xf>
    <xf numFmtId="3" fontId="10" fillId="6" borderId="41" xfId="0" applyNumberFormat="1" applyFont="1" applyFill="1" applyBorder="1" applyAlignment="1">
      <alignment horizontal="left" vertical="top" wrapText="1"/>
    </xf>
    <xf numFmtId="3" fontId="9" fillId="6" borderId="17" xfId="0" applyNumberFormat="1" applyFont="1" applyFill="1" applyBorder="1" applyAlignment="1">
      <alignment horizontal="center" vertical="top" wrapText="1"/>
    </xf>
    <xf numFmtId="3" fontId="9" fillId="6" borderId="42" xfId="0" applyNumberFormat="1" applyFont="1" applyFill="1" applyBorder="1" applyAlignment="1">
      <alignment horizontal="center" vertical="top" wrapText="1"/>
    </xf>
    <xf numFmtId="3" fontId="2" fillId="0" borderId="13" xfId="0" applyNumberFormat="1" applyFont="1" applyFill="1" applyBorder="1" applyAlignment="1">
      <alignment horizontal="left" vertical="top" wrapText="1"/>
    </xf>
    <xf numFmtId="3" fontId="2" fillId="0" borderId="61" xfId="0" applyNumberFormat="1" applyFont="1" applyFill="1" applyBorder="1" applyAlignment="1">
      <alignment horizontal="left" vertical="top" wrapText="1"/>
    </xf>
    <xf numFmtId="3" fontId="2" fillId="0" borderId="21" xfId="0" applyNumberFormat="1" applyFont="1" applyFill="1" applyBorder="1" applyAlignment="1">
      <alignment horizontal="left" vertical="top" wrapText="1"/>
    </xf>
    <xf numFmtId="3" fontId="2" fillId="0" borderId="41" xfId="0" applyNumberFormat="1" applyFont="1" applyFill="1" applyBorder="1" applyAlignment="1">
      <alignment horizontal="left" vertical="top" wrapText="1"/>
    </xf>
    <xf numFmtId="3" fontId="10" fillId="0" borderId="16" xfId="0" applyNumberFormat="1" applyFont="1" applyFill="1" applyBorder="1" applyAlignment="1">
      <alignment horizontal="left" vertical="top" wrapText="1"/>
    </xf>
    <xf numFmtId="3" fontId="10" fillId="0" borderId="41" xfId="0" applyNumberFormat="1" applyFont="1" applyFill="1" applyBorder="1" applyAlignment="1">
      <alignment horizontal="left" vertical="top" wrapText="1"/>
    </xf>
    <xf numFmtId="3" fontId="2" fillId="8" borderId="16" xfId="0" applyNumberFormat="1" applyFont="1" applyFill="1" applyBorder="1" applyAlignment="1">
      <alignment horizontal="left" vertical="top" wrapText="1"/>
    </xf>
    <xf numFmtId="3" fontId="2" fillId="8" borderId="41"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3" fontId="9" fillId="5" borderId="48" xfId="0" applyNumberFormat="1" applyFont="1" applyFill="1" applyBorder="1" applyAlignment="1">
      <alignment horizontal="right" vertical="top"/>
    </xf>
    <xf numFmtId="3" fontId="9" fillId="5" borderId="1" xfId="0" applyNumberFormat="1" applyFont="1" applyFill="1" applyBorder="1" applyAlignment="1">
      <alignment horizontal="right" vertical="top"/>
    </xf>
    <xf numFmtId="3" fontId="9" fillId="5" borderId="22" xfId="0" applyNumberFormat="1" applyFont="1" applyFill="1" applyBorder="1" applyAlignment="1">
      <alignment horizontal="center" vertical="top" wrapText="1"/>
    </xf>
    <xf numFmtId="3" fontId="9" fillId="5" borderId="23" xfId="0" applyNumberFormat="1" applyFont="1" applyFill="1" applyBorder="1" applyAlignment="1">
      <alignment horizontal="center" vertical="top" wrapText="1"/>
    </xf>
    <xf numFmtId="3" fontId="9" fillId="5" borderId="24" xfId="0" applyNumberFormat="1" applyFont="1" applyFill="1" applyBorder="1" applyAlignment="1">
      <alignment horizontal="center" vertical="top" wrapText="1"/>
    </xf>
    <xf numFmtId="3" fontId="9" fillId="5" borderId="26" xfId="0" applyNumberFormat="1" applyFont="1" applyFill="1" applyBorder="1" applyAlignment="1">
      <alignment horizontal="left" vertical="top" wrapText="1"/>
    </xf>
    <xf numFmtId="3" fontId="9" fillId="5" borderId="38" xfId="0" applyNumberFormat="1" applyFont="1" applyFill="1" applyBorder="1" applyAlignment="1">
      <alignment horizontal="left" vertical="top" wrapText="1"/>
    </xf>
    <xf numFmtId="3" fontId="9" fillId="5" borderId="64" xfId="0" applyNumberFormat="1" applyFont="1" applyFill="1" applyBorder="1" applyAlignment="1">
      <alignment horizontal="left" vertical="top" wrapText="1"/>
    </xf>
    <xf numFmtId="3" fontId="11" fillId="0" borderId="3" xfId="0" applyNumberFormat="1" applyFont="1" applyFill="1" applyBorder="1" applyAlignment="1">
      <alignment horizontal="left" vertical="top" wrapText="1"/>
    </xf>
    <xf numFmtId="3" fontId="11" fillId="0" borderId="10" xfId="0" applyNumberFormat="1" applyFont="1" applyFill="1" applyBorder="1" applyAlignment="1">
      <alignment horizontal="left" vertical="top" wrapText="1"/>
    </xf>
    <xf numFmtId="3" fontId="11" fillId="0" borderId="41" xfId="0" applyNumberFormat="1" applyFont="1" applyFill="1" applyBorder="1" applyAlignment="1">
      <alignment horizontal="left" vertical="top" wrapText="1"/>
    </xf>
    <xf numFmtId="3" fontId="2" fillId="0" borderId="45" xfId="0" applyNumberFormat="1" applyFont="1" applyFill="1" applyBorder="1" applyAlignment="1">
      <alignment horizontal="left" vertical="top" wrapText="1"/>
    </xf>
    <xf numFmtId="3" fontId="2" fillId="0" borderId="47" xfId="0" applyNumberFormat="1" applyFont="1" applyFill="1" applyBorder="1" applyAlignment="1">
      <alignment horizontal="left" vertical="top" wrapText="1"/>
    </xf>
    <xf numFmtId="3" fontId="9" fillId="6" borderId="3" xfId="0" applyNumberFormat="1" applyFont="1" applyFill="1" applyBorder="1" applyAlignment="1">
      <alignment horizontal="left" vertical="top" wrapText="1"/>
    </xf>
    <xf numFmtId="3" fontId="9" fillId="6" borderId="10" xfId="0" applyNumberFormat="1" applyFont="1" applyFill="1" applyBorder="1" applyAlignment="1">
      <alignment horizontal="left" vertical="top" wrapText="1"/>
    </xf>
    <xf numFmtId="3" fontId="2" fillId="0" borderId="12" xfId="0" applyNumberFormat="1" applyFont="1" applyFill="1" applyBorder="1" applyAlignment="1">
      <alignment horizontal="left" vertical="top" wrapText="1"/>
    </xf>
    <xf numFmtId="164" fontId="2" fillId="0" borderId="45" xfId="0" applyNumberFormat="1" applyFont="1" applyFill="1" applyBorder="1" applyAlignment="1">
      <alignment horizontal="left" vertical="top" wrapText="1"/>
    </xf>
    <xf numFmtId="164" fontId="2" fillId="0" borderId="47" xfId="0" applyNumberFormat="1" applyFont="1" applyFill="1" applyBorder="1" applyAlignment="1">
      <alignment horizontal="left" vertical="top" wrapText="1"/>
    </xf>
    <xf numFmtId="3" fontId="9" fillId="6" borderId="19" xfId="0" applyNumberFormat="1" applyFont="1" applyFill="1" applyBorder="1" applyAlignment="1">
      <alignment horizontal="left" vertical="top" wrapText="1"/>
    </xf>
    <xf numFmtId="3" fontId="2" fillId="6" borderId="4" xfId="0" applyNumberFormat="1" applyFont="1" applyFill="1" applyBorder="1" applyAlignment="1">
      <alignment horizontal="center" vertical="center" textRotation="90" wrapText="1"/>
    </xf>
    <xf numFmtId="3" fontId="2" fillId="6" borderId="20" xfId="0" applyNumberFormat="1" applyFont="1" applyFill="1" applyBorder="1" applyAlignment="1">
      <alignment horizontal="center" vertical="center" textRotation="90" wrapText="1"/>
    </xf>
    <xf numFmtId="3" fontId="2" fillId="6" borderId="29" xfId="0" applyNumberFormat="1" applyFont="1" applyFill="1" applyBorder="1" applyAlignment="1">
      <alignment horizontal="left" vertical="top" wrapText="1"/>
    </xf>
    <xf numFmtId="3" fontId="2" fillId="6" borderId="47" xfId="0" applyNumberFormat="1" applyFont="1" applyFill="1" applyBorder="1" applyAlignment="1">
      <alignment horizontal="left" vertical="top" wrapText="1"/>
    </xf>
    <xf numFmtId="3" fontId="9" fillId="2" borderId="6" xfId="0" applyNumberFormat="1" applyFont="1" applyFill="1" applyBorder="1" applyAlignment="1">
      <alignment horizontal="left" vertical="top" wrapText="1"/>
    </xf>
    <xf numFmtId="3" fontId="9" fillId="2" borderId="7" xfId="0" applyNumberFormat="1" applyFont="1" applyFill="1" applyBorder="1" applyAlignment="1">
      <alignment horizontal="left" vertical="top" wrapText="1"/>
    </xf>
    <xf numFmtId="3" fontId="9" fillId="2" borderId="8" xfId="0" applyNumberFormat="1" applyFont="1" applyFill="1" applyBorder="1" applyAlignment="1">
      <alignment horizontal="left" vertical="top" wrapText="1"/>
    </xf>
    <xf numFmtId="3" fontId="9" fillId="3" borderId="22" xfId="0" applyNumberFormat="1" applyFont="1" applyFill="1" applyBorder="1" applyAlignment="1">
      <alignment horizontal="left" vertical="top" wrapText="1"/>
    </xf>
    <xf numFmtId="3" fontId="9" fillId="3" borderId="23" xfId="0" applyNumberFormat="1" applyFont="1" applyFill="1" applyBorder="1" applyAlignment="1">
      <alignment horizontal="left" vertical="top" wrapText="1"/>
    </xf>
    <xf numFmtId="3" fontId="9" fillId="3" borderId="24" xfId="0" applyNumberFormat="1" applyFont="1" applyFill="1" applyBorder="1" applyAlignment="1">
      <alignment horizontal="left" vertical="top" wrapText="1"/>
    </xf>
    <xf numFmtId="3" fontId="9" fillId="4" borderId="26" xfId="0" applyNumberFormat="1" applyFont="1" applyFill="1" applyBorder="1" applyAlignment="1">
      <alignment horizontal="left" vertical="top"/>
    </xf>
    <xf numFmtId="3" fontId="9" fillId="4" borderId="27" xfId="0" applyNumberFormat="1" applyFont="1" applyFill="1" applyBorder="1" applyAlignment="1">
      <alignment horizontal="left" vertical="top"/>
    </xf>
    <xf numFmtId="3" fontId="9" fillId="4" borderId="28" xfId="0" applyNumberFormat="1" applyFont="1" applyFill="1" applyBorder="1" applyAlignment="1">
      <alignment horizontal="left" vertical="top"/>
    </xf>
    <xf numFmtId="49" fontId="9" fillId="4" borderId="2" xfId="0" applyNumberFormat="1" applyFont="1" applyFill="1" applyBorder="1" applyAlignment="1">
      <alignment horizontal="center" vertical="top"/>
    </xf>
    <xf numFmtId="49" fontId="9" fillId="4" borderId="9" xfId="0" applyNumberFormat="1" applyFont="1" applyFill="1" applyBorder="1" applyAlignment="1">
      <alignment horizontal="center" vertical="top"/>
    </xf>
    <xf numFmtId="164" fontId="2" fillId="0" borderId="5" xfId="0" applyNumberFormat="1" applyFont="1" applyFill="1" applyBorder="1" applyAlignment="1">
      <alignment horizontal="left" vertical="top" wrapText="1"/>
    </xf>
    <xf numFmtId="164" fontId="2" fillId="0" borderId="12" xfId="0" applyNumberFormat="1" applyFont="1" applyFill="1" applyBorder="1" applyAlignment="1">
      <alignment horizontal="left" vertical="top" wrapText="1"/>
    </xf>
    <xf numFmtId="3" fontId="3" fillId="0" borderId="0" xfId="0" applyNumberFormat="1" applyFont="1" applyAlignment="1">
      <alignment horizontal="center" vertical="top"/>
    </xf>
    <xf numFmtId="3" fontId="5" fillId="0" borderId="0" xfId="0" applyNumberFormat="1" applyFont="1" applyAlignment="1">
      <alignment horizontal="center" vertical="center" wrapText="1"/>
    </xf>
    <xf numFmtId="3" fontId="6" fillId="0" borderId="0" xfId="0" applyNumberFormat="1" applyFont="1" applyAlignment="1">
      <alignment horizontal="center" vertical="center" wrapText="1"/>
    </xf>
    <xf numFmtId="3" fontId="7" fillId="0" borderId="0" xfId="0" applyNumberFormat="1" applyFont="1" applyAlignment="1">
      <alignment horizontal="center" vertical="top"/>
    </xf>
    <xf numFmtId="3" fontId="2" fillId="0" borderId="1" xfId="0" applyNumberFormat="1" applyFont="1" applyBorder="1" applyAlignment="1">
      <alignment horizontal="right"/>
    </xf>
    <xf numFmtId="49" fontId="8" fillId="0" borderId="2" xfId="0" applyNumberFormat="1" applyFont="1" applyBorder="1" applyAlignment="1">
      <alignment horizontal="center" vertical="center" textRotation="90" wrapText="1"/>
    </xf>
    <xf numFmtId="49" fontId="8" fillId="0" borderId="9" xfId="0" applyNumberFormat="1" applyFont="1" applyBorder="1" applyAlignment="1">
      <alignment horizontal="center" vertical="center" textRotation="90" wrapText="1"/>
    </xf>
    <xf numFmtId="49" fontId="8" fillId="0" borderId="18" xfId="0" applyNumberFormat="1" applyFont="1" applyBorder="1" applyAlignment="1">
      <alignment horizontal="center" vertical="center" textRotation="90" wrapText="1"/>
    </xf>
    <xf numFmtId="49" fontId="8" fillId="0" borderId="3" xfId="0" applyNumberFormat="1" applyFont="1" applyBorder="1" applyAlignment="1">
      <alignment horizontal="center" vertical="center" textRotation="90" wrapText="1"/>
    </xf>
    <xf numFmtId="49" fontId="8" fillId="0" borderId="10" xfId="0" applyNumberFormat="1" applyFont="1" applyBorder="1" applyAlignment="1">
      <alignment horizontal="center" vertical="center" textRotation="90" wrapText="1"/>
    </xf>
    <xf numFmtId="49" fontId="8" fillId="0" borderId="19" xfId="0" applyNumberFormat="1" applyFont="1" applyBorder="1" applyAlignment="1">
      <alignment horizontal="center" vertical="center" textRotation="90" wrapText="1"/>
    </xf>
    <xf numFmtId="3" fontId="8" fillId="0" borderId="3" xfId="0" applyNumberFormat="1" applyFont="1" applyBorder="1" applyAlignment="1">
      <alignment horizontal="center" vertical="center" wrapText="1"/>
    </xf>
    <xf numFmtId="3" fontId="8" fillId="0" borderId="10" xfId="0" applyNumberFormat="1" applyFont="1" applyBorder="1" applyAlignment="1">
      <alignment horizontal="center" vertical="center" wrapText="1"/>
    </xf>
    <xf numFmtId="3" fontId="8" fillId="0" borderId="19" xfId="0" applyNumberFormat="1" applyFont="1" applyBorder="1" applyAlignment="1">
      <alignment horizontal="center" vertical="center" wrapText="1"/>
    </xf>
    <xf numFmtId="164" fontId="2" fillId="0" borderId="3" xfId="0" applyNumberFormat="1" applyFont="1" applyBorder="1" applyAlignment="1">
      <alignment horizontal="center" vertical="center" textRotation="90" wrapText="1"/>
    </xf>
    <xf numFmtId="164" fontId="2" fillId="0" borderId="10" xfId="0" applyNumberFormat="1" applyFont="1" applyBorder="1" applyAlignment="1">
      <alignment horizontal="center" vertical="center" textRotation="90" wrapText="1"/>
    </xf>
    <xf numFmtId="164" fontId="2" fillId="0" borderId="19" xfId="0" applyNumberFormat="1" applyFont="1" applyBorder="1" applyAlignment="1">
      <alignment horizontal="center" vertical="center" textRotation="90" wrapText="1"/>
    </xf>
    <xf numFmtId="164" fontId="2" fillId="0" borderId="64" xfId="0" applyNumberFormat="1" applyFont="1" applyBorder="1" applyAlignment="1">
      <alignment horizontal="center" vertical="center" textRotation="90" wrapText="1"/>
    </xf>
    <xf numFmtId="164" fontId="2" fillId="0" borderId="46" xfId="0" applyNumberFormat="1" applyFont="1" applyBorder="1" applyAlignment="1">
      <alignment horizontal="center" vertical="center" textRotation="90" wrapText="1"/>
    </xf>
    <xf numFmtId="164" fontId="2" fillId="0" borderId="71" xfId="0" applyNumberFormat="1" applyFont="1" applyBorder="1" applyAlignment="1">
      <alignment horizontal="center" vertical="center" textRotation="90" wrapText="1"/>
    </xf>
    <xf numFmtId="3" fontId="8" fillId="0" borderId="6" xfId="0" applyNumberFormat="1" applyFont="1" applyBorder="1" applyAlignment="1">
      <alignment horizontal="center" vertical="center" wrapText="1"/>
    </xf>
    <xf numFmtId="3" fontId="8" fillId="0" borderId="7" xfId="0" applyNumberFormat="1" applyFont="1" applyBorder="1" applyAlignment="1">
      <alignment horizontal="center" vertical="center" wrapText="1"/>
    </xf>
    <xf numFmtId="3" fontId="8" fillId="0" borderId="8" xfId="0" applyNumberFormat="1" applyFont="1" applyBorder="1" applyAlignment="1">
      <alignment horizontal="center" vertical="center" wrapText="1"/>
    </xf>
    <xf numFmtId="3" fontId="8" fillId="0" borderId="31" xfId="0" applyNumberFormat="1" applyFont="1" applyBorder="1" applyAlignment="1">
      <alignment horizontal="center" vertical="center" wrapText="1"/>
    </xf>
    <xf numFmtId="3" fontId="8" fillId="0" borderId="47" xfId="0" applyNumberFormat="1" applyFont="1" applyBorder="1" applyAlignment="1">
      <alignment horizontal="center" vertical="center" wrapText="1"/>
    </xf>
    <xf numFmtId="3" fontId="2" fillId="0" borderId="54" xfId="0" applyNumberFormat="1" applyFont="1" applyBorder="1" applyAlignment="1">
      <alignment horizontal="center" vertical="center"/>
    </xf>
    <xf numFmtId="3" fontId="2" fillId="0" borderId="51" xfId="0" applyNumberFormat="1" applyFont="1" applyBorder="1" applyAlignment="1">
      <alignment horizontal="center" vertical="center"/>
    </xf>
    <xf numFmtId="3" fontId="2" fillId="0" borderId="60" xfId="0" applyNumberFormat="1" applyFont="1" applyBorder="1" applyAlignment="1">
      <alignment horizontal="center" vertical="center"/>
    </xf>
    <xf numFmtId="3" fontId="2" fillId="0" borderId="54" xfId="0" applyNumberFormat="1" applyFont="1" applyBorder="1" applyAlignment="1">
      <alignment horizontal="center" vertical="center" textRotation="90"/>
    </xf>
    <xf numFmtId="3" fontId="2" fillId="0" borderId="48" xfId="0" applyNumberFormat="1" applyFont="1" applyBorder="1" applyAlignment="1">
      <alignment horizontal="center" vertical="center" textRotation="90"/>
    </xf>
    <xf numFmtId="3" fontId="2" fillId="0" borderId="17" xfId="0" applyNumberFormat="1" applyFont="1" applyBorder="1" applyAlignment="1">
      <alignment horizontal="center" vertical="center" textRotation="90"/>
    </xf>
    <xf numFmtId="3" fontId="2" fillId="0" borderId="20" xfId="0" applyNumberFormat="1" applyFont="1" applyBorder="1" applyAlignment="1">
      <alignment horizontal="center" vertical="center" textRotation="90"/>
    </xf>
    <xf numFmtId="3" fontId="8" fillId="0" borderId="4" xfId="0" applyNumberFormat="1" applyFont="1" applyBorder="1" applyAlignment="1">
      <alignment horizontal="center" vertical="center" textRotation="90" wrapText="1"/>
    </xf>
    <xf numFmtId="3" fontId="8" fillId="0" borderId="11" xfId="0" applyNumberFormat="1" applyFont="1" applyBorder="1" applyAlignment="1">
      <alignment horizontal="center" vertical="center" textRotation="90" wrapText="1"/>
    </xf>
    <xf numFmtId="3" fontId="8" fillId="0" borderId="20" xfId="0" applyNumberFormat="1" applyFont="1" applyBorder="1" applyAlignment="1">
      <alignment horizontal="center" vertical="center" textRotation="90" wrapText="1"/>
    </xf>
    <xf numFmtId="3" fontId="2" fillId="0" borderId="5" xfId="0" applyNumberFormat="1" applyFont="1" applyBorder="1" applyAlignment="1">
      <alignment horizontal="center" vertical="center" textRotation="90" wrapText="1"/>
    </xf>
    <xf numFmtId="3" fontId="2" fillId="0" borderId="12" xfId="0" applyNumberFormat="1" applyFont="1" applyBorder="1" applyAlignment="1">
      <alignment horizontal="center" vertical="center" textRotation="90" wrapText="1"/>
    </xf>
    <xf numFmtId="3" fontId="2" fillId="0" borderId="21" xfId="0" applyNumberFormat="1" applyFont="1" applyBorder="1" applyAlignment="1">
      <alignment horizontal="center" vertical="center" textRotation="90" wrapText="1"/>
    </xf>
    <xf numFmtId="164" fontId="2" fillId="0" borderId="70" xfId="0" applyNumberFormat="1" applyFont="1" applyBorder="1" applyAlignment="1">
      <alignment horizontal="center" vertical="center" textRotation="90" wrapText="1"/>
    </xf>
    <xf numFmtId="164" fontId="2" fillId="0" borderId="62" xfId="0" applyNumberFormat="1" applyFont="1" applyBorder="1" applyAlignment="1">
      <alignment horizontal="center" vertical="center" textRotation="90" wrapText="1"/>
    </xf>
    <xf numFmtId="164" fontId="2" fillId="0" borderId="65" xfId="0" applyNumberFormat="1" applyFont="1" applyBorder="1" applyAlignment="1">
      <alignment horizontal="center" vertical="center" textRotation="90" wrapText="1"/>
    </xf>
    <xf numFmtId="0" fontId="0" fillId="6" borderId="0" xfId="0" applyFill="1" applyAlignment="1">
      <alignment vertical="top"/>
    </xf>
    <xf numFmtId="0" fontId="5" fillId="6" borderId="0" xfId="0" applyFont="1" applyFill="1" applyAlignment="1">
      <alignment horizontal="right" vertical="top" wrapText="1"/>
    </xf>
    <xf numFmtId="164" fontId="2" fillId="0" borderId="2" xfId="0" applyNumberFormat="1" applyFont="1" applyBorder="1" applyAlignment="1">
      <alignment horizontal="center" vertical="center" textRotation="90" wrapText="1"/>
    </xf>
    <xf numFmtId="164" fontId="2" fillId="0" borderId="9" xfId="0" applyNumberFormat="1" applyFont="1" applyBorder="1" applyAlignment="1">
      <alignment horizontal="center" vertical="center" textRotation="90" wrapText="1"/>
    </xf>
    <xf numFmtId="164" fontId="2" fillId="0" borderId="18" xfId="0" applyNumberFormat="1" applyFont="1" applyBorder="1" applyAlignment="1">
      <alignment horizontal="center" vertical="center" textRotation="90" wrapText="1"/>
    </xf>
    <xf numFmtId="3" fontId="32" fillId="0" borderId="3" xfId="0" applyNumberFormat="1" applyFont="1" applyFill="1" applyBorder="1" applyAlignment="1">
      <alignment horizontal="left" vertical="top" wrapText="1"/>
    </xf>
    <xf numFmtId="3" fontId="32" fillId="0" borderId="10" xfId="0" applyNumberFormat="1" applyFont="1" applyFill="1" applyBorder="1" applyAlignment="1">
      <alignment horizontal="left" vertical="top" wrapText="1"/>
    </xf>
    <xf numFmtId="1" fontId="2" fillId="6" borderId="5" xfId="0" applyNumberFormat="1" applyFont="1" applyFill="1" applyBorder="1" applyAlignment="1">
      <alignment horizontal="left" vertical="top" wrapText="1"/>
    </xf>
    <xf numFmtId="1" fontId="2" fillId="6" borderId="12" xfId="0" applyNumberFormat="1" applyFont="1" applyFill="1" applyBorder="1" applyAlignment="1">
      <alignment horizontal="left" vertical="top" wrapText="1"/>
    </xf>
    <xf numFmtId="3" fontId="33" fillId="0" borderId="10" xfId="0" applyNumberFormat="1" applyFont="1" applyFill="1" applyBorder="1" applyAlignment="1">
      <alignment horizontal="left" vertical="top" wrapText="1"/>
    </xf>
    <xf numFmtId="3" fontId="18" fillId="6" borderId="3" xfId="0" applyNumberFormat="1" applyFont="1" applyFill="1" applyBorder="1" applyAlignment="1">
      <alignment horizontal="left" vertical="top" wrapText="1"/>
    </xf>
    <xf numFmtId="3" fontId="18" fillId="6" borderId="10" xfId="0" applyNumberFormat="1" applyFont="1" applyFill="1" applyBorder="1" applyAlignment="1">
      <alignment horizontal="left" vertical="top" wrapText="1"/>
    </xf>
    <xf numFmtId="3" fontId="18" fillId="6" borderId="19" xfId="0" applyNumberFormat="1" applyFont="1" applyFill="1" applyBorder="1" applyAlignment="1">
      <alignment horizontal="left" vertical="top" wrapText="1"/>
    </xf>
    <xf numFmtId="0" fontId="2" fillId="0" borderId="13" xfId="0" applyNumberFormat="1" applyFont="1" applyFill="1" applyBorder="1" applyAlignment="1">
      <alignment horizontal="left" vertical="top" wrapText="1"/>
    </xf>
    <xf numFmtId="0" fontId="2" fillId="0" borderId="12" xfId="0" applyNumberFormat="1" applyFont="1" applyFill="1" applyBorder="1" applyAlignment="1">
      <alignment horizontal="left" vertical="top" wrapText="1"/>
    </xf>
    <xf numFmtId="0" fontId="2" fillId="0" borderId="61" xfId="0" applyNumberFormat="1" applyFont="1" applyFill="1" applyBorder="1" applyAlignment="1">
      <alignment horizontal="left" vertical="top" wrapText="1"/>
    </xf>
    <xf numFmtId="164" fontId="27" fillId="6" borderId="0" xfId="0" applyNumberFormat="1" applyFont="1" applyFill="1" applyAlignment="1">
      <alignment horizontal="left" vertical="top"/>
    </xf>
    <xf numFmtId="164" fontId="2" fillId="0" borderId="4" xfId="0" applyNumberFormat="1" applyFont="1" applyBorder="1" applyAlignment="1">
      <alignment horizontal="center" vertical="center" textRotation="90" wrapText="1"/>
    </xf>
    <xf numFmtId="164" fontId="2" fillId="0" borderId="11" xfId="0" applyNumberFormat="1" applyFont="1" applyBorder="1" applyAlignment="1">
      <alignment horizontal="center" vertical="center" textRotation="90" wrapText="1"/>
    </xf>
    <xf numFmtId="164" fontId="2" fillId="0" borderId="20" xfId="0" applyNumberFormat="1" applyFont="1" applyBorder="1" applyAlignment="1">
      <alignment horizontal="center" vertical="center" textRotation="90" wrapText="1"/>
    </xf>
    <xf numFmtId="3" fontId="2" fillId="0" borderId="43" xfId="0" applyNumberFormat="1" applyFont="1" applyBorder="1" applyAlignment="1">
      <alignment horizontal="center" vertical="center"/>
    </xf>
    <xf numFmtId="3" fontId="2" fillId="0" borderId="14" xfId="0" applyNumberFormat="1" applyFont="1" applyBorder="1" applyAlignment="1">
      <alignment horizontal="center" vertical="center"/>
    </xf>
    <xf numFmtId="3" fontId="8" fillId="0" borderId="5" xfId="0" applyNumberFormat="1" applyFont="1" applyBorder="1" applyAlignment="1">
      <alignment horizontal="center" vertical="center" wrapText="1"/>
    </xf>
    <xf numFmtId="3" fontId="8" fillId="0" borderId="12" xfId="0" applyNumberFormat="1" applyFont="1" applyBorder="1" applyAlignment="1">
      <alignment horizontal="center" vertical="center" wrapText="1"/>
    </xf>
    <xf numFmtId="3" fontId="8" fillId="0" borderId="21" xfId="0" applyNumberFormat="1" applyFont="1" applyBorder="1" applyAlignment="1">
      <alignment horizontal="center" vertical="center" wrapText="1"/>
    </xf>
    <xf numFmtId="3" fontId="2" fillId="0" borderId="5" xfId="0" applyNumberFormat="1" applyFont="1" applyBorder="1" applyAlignment="1">
      <alignment horizontal="left" vertical="top" wrapText="1"/>
    </xf>
    <xf numFmtId="3" fontId="2" fillId="0" borderId="12" xfId="0" applyNumberFormat="1" applyFont="1" applyBorder="1" applyAlignment="1">
      <alignment horizontal="left" vertical="top" wrapText="1"/>
    </xf>
    <xf numFmtId="3" fontId="2" fillId="0" borderId="21" xfId="0" applyNumberFormat="1" applyFont="1" applyBorder="1" applyAlignment="1">
      <alignment horizontal="left" vertical="top" wrapText="1"/>
    </xf>
    <xf numFmtId="3" fontId="2" fillId="6" borderId="0" xfId="0" applyNumberFormat="1" applyFont="1" applyFill="1" applyBorder="1" applyAlignment="1">
      <alignment horizontal="right" vertical="top"/>
    </xf>
    <xf numFmtId="49" fontId="2" fillId="0" borderId="16" xfId="0" applyNumberFormat="1" applyFont="1" applyBorder="1" applyAlignment="1">
      <alignment horizontal="center" vertical="top"/>
    </xf>
    <xf numFmtId="49" fontId="2" fillId="0" borderId="10" xfId="0" applyNumberFormat="1" applyFont="1" applyBorder="1" applyAlignment="1">
      <alignment horizontal="center" vertical="top"/>
    </xf>
    <xf numFmtId="49" fontId="2" fillId="0" borderId="41" xfId="0" applyNumberFormat="1" applyFont="1" applyBorder="1" applyAlignment="1">
      <alignment horizontal="center" vertical="top"/>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3" fontId="10" fillId="0" borderId="10" xfId="0" applyNumberFormat="1" applyFont="1" applyFill="1" applyBorder="1" applyAlignment="1">
      <alignment horizontal="left" vertical="top" wrapText="1"/>
    </xf>
    <xf numFmtId="3" fontId="2" fillId="6" borderId="17" xfId="0" applyNumberFormat="1" applyFont="1" applyFill="1" applyBorder="1" applyAlignment="1">
      <alignment horizontal="center" vertical="center" textRotation="90" wrapText="1"/>
    </xf>
    <xf numFmtId="3" fontId="2" fillId="6" borderId="11" xfId="0" applyNumberFormat="1" applyFont="1" applyFill="1" applyBorder="1" applyAlignment="1">
      <alignment horizontal="center" vertical="center" textRotation="90" wrapText="1"/>
    </xf>
    <xf numFmtId="3" fontId="2" fillId="6" borderId="42" xfId="0" applyNumberFormat="1" applyFont="1" applyFill="1" applyBorder="1" applyAlignment="1">
      <alignment horizontal="center" vertical="center" textRotation="90" wrapText="1"/>
    </xf>
    <xf numFmtId="3" fontId="9" fillId="6" borderId="12" xfId="0" applyNumberFormat="1" applyFont="1" applyFill="1" applyBorder="1" applyAlignment="1">
      <alignment horizontal="center" vertical="top"/>
    </xf>
    <xf numFmtId="3" fontId="2" fillId="15" borderId="16" xfId="0" applyNumberFormat="1" applyFont="1" applyFill="1" applyBorder="1" applyAlignment="1">
      <alignment horizontal="left" vertical="top" wrapText="1"/>
    </xf>
    <xf numFmtId="3" fontId="2" fillId="15" borderId="10" xfId="0" applyNumberFormat="1" applyFont="1" applyFill="1" applyBorder="1" applyAlignment="1">
      <alignment horizontal="left" vertical="top" wrapText="1"/>
    </xf>
    <xf numFmtId="3" fontId="2" fillId="15" borderId="41" xfId="0" applyNumberFormat="1" applyFont="1" applyFill="1" applyBorder="1" applyAlignment="1">
      <alignment horizontal="left" vertical="top" wrapText="1"/>
    </xf>
    <xf numFmtId="3" fontId="4" fillId="0" borderId="0" xfId="0" applyNumberFormat="1" applyFont="1" applyAlignment="1">
      <alignment horizontal="right" vertical="top" wrapText="1"/>
    </xf>
    <xf numFmtId="3" fontId="8" fillId="0" borderId="5" xfId="0" applyNumberFormat="1" applyFont="1" applyBorder="1" applyAlignment="1">
      <alignment horizontal="center" vertical="center" textRotation="90" wrapText="1"/>
    </xf>
    <xf numFmtId="3" fontId="8" fillId="0" borderId="12" xfId="0" applyNumberFormat="1" applyFont="1" applyBorder="1" applyAlignment="1">
      <alignment horizontal="center" vertical="center" textRotation="90" wrapText="1"/>
    </xf>
    <xf numFmtId="3" fontId="8" fillId="0" borderId="21" xfId="0" applyNumberFormat="1" applyFont="1" applyBorder="1" applyAlignment="1">
      <alignment horizontal="center" vertical="center" textRotation="90" wrapText="1"/>
    </xf>
    <xf numFmtId="3" fontId="2" fillId="0" borderId="29" xfId="0" applyNumberFormat="1" applyFont="1" applyBorder="1" applyAlignment="1">
      <alignment horizontal="center" vertical="center" textRotation="90" wrapText="1"/>
    </xf>
    <xf numFmtId="3" fontId="2" fillId="0" borderId="31" xfId="0" applyNumberFormat="1" applyFont="1" applyBorder="1" applyAlignment="1">
      <alignment horizontal="center" vertical="center" textRotation="90" wrapText="1"/>
    </xf>
    <xf numFmtId="3" fontId="2" fillId="0" borderId="47" xfId="0" applyNumberFormat="1" applyFont="1" applyBorder="1" applyAlignment="1">
      <alignment horizontal="center" vertical="center" textRotation="90" wrapText="1"/>
    </xf>
    <xf numFmtId="164" fontId="2" fillId="6" borderId="5" xfId="0" applyNumberFormat="1" applyFont="1" applyFill="1" applyBorder="1" applyAlignment="1">
      <alignment horizontal="center" vertical="center" textRotation="90" wrapText="1"/>
    </xf>
    <xf numFmtId="164" fontId="2" fillId="6" borderId="12" xfId="0" applyNumberFormat="1" applyFont="1" applyFill="1" applyBorder="1" applyAlignment="1">
      <alignment horizontal="center" vertical="center" textRotation="90" wrapText="1"/>
    </xf>
    <xf numFmtId="164" fontId="2" fillId="6" borderId="21" xfId="0" applyNumberFormat="1" applyFont="1" applyFill="1" applyBorder="1" applyAlignment="1">
      <alignment horizontal="center" vertical="center" textRotation="90" wrapText="1"/>
    </xf>
    <xf numFmtId="3" fontId="2" fillId="0" borderId="31" xfId="0" applyNumberFormat="1" applyFont="1" applyBorder="1" applyAlignment="1">
      <alignment horizontal="center" vertical="center"/>
    </xf>
    <xf numFmtId="3" fontId="2" fillId="0" borderId="0" xfId="0" applyNumberFormat="1" applyFont="1" applyBorder="1" applyAlignment="1">
      <alignment horizontal="center" vertical="center"/>
    </xf>
    <xf numFmtId="3" fontId="2" fillId="0" borderId="46" xfId="0" applyNumberFormat="1" applyFont="1" applyBorder="1" applyAlignment="1">
      <alignment horizontal="center" vertical="center"/>
    </xf>
    <xf numFmtId="3" fontId="2" fillId="0" borderId="13" xfId="0" applyNumberFormat="1" applyFont="1" applyBorder="1" applyAlignment="1">
      <alignment horizontal="center" vertical="center" textRotation="90"/>
    </xf>
    <xf numFmtId="3" fontId="2" fillId="0" borderId="21" xfId="0" applyNumberFormat="1" applyFont="1" applyBorder="1" applyAlignment="1">
      <alignment horizontal="center" vertical="center" textRotation="90"/>
    </xf>
    <xf numFmtId="3" fontId="2" fillId="0" borderId="51" xfId="0" applyNumberFormat="1" applyFont="1" applyBorder="1" applyAlignment="1">
      <alignment horizontal="center" vertical="center" textRotation="90"/>
    </xf>
    <xf numFmtId="3" fontId="2" fillId="0" borderId="1" xfId="0" applyNumberFormat="1" applyFont="1" applyBorder="1" applyAlignment="1">
      <alignment horizontal="center" vertical="center" textRotation="90"/>
    </xf>
    <xf numFmtId="3" fontId="9" fillId="2" borderId="67" xfId="0" applyNumberFormat="1" applyFont="1" applyFill="1" applyBorder="1" applyAlignment="1">
      <alignment horizontal="left" vertical="top" wrapText="1"/>
    </xf>
    <xf numFmtId="3" fontId="2" fillId="6" borderId="45" xfId="0" applyNumberFormat="1" applyFont="1" applyFill="1" applyBorder="1" applyAlignment="1">
      <alignment horizontal="left" vertical="top" wrapText="1"/>
    </xf>
    <xf numFmtId="3" fontId="9" fillId="0" borderId="3" xfId="0" applyNumberFormat="1" applyFont="1" applyFill="1" applyBorder="1" applyAlignment="1">
      <alignment horizontal="left" vertical="top" wrapText="1"/>
    </xf>
    <xf numFmtId="3" fontId="9" fillId="0" borderId="19" xfId="0" applyNumberFormat="1" applyFont="1" applyFill="1" applyBorder="1" applyAlignment="1">
      <alignment horizontal="left" vertical="top" wrapText="1"/>
    </xf>
    <xf numFmtId="3" fontId="9" fillId="0" borderId="5" xfId="0" applyNumberFormat="1" applyFont="1" applyBorder="1" applyAlignment="1">
      <alignment horizontal="center" vertical="top"/>
    </xf>
    <xf numFmtId="3" fontId="9" fillId="0" borderId="21" xfId="0" applyNumberFormat="1" applyFont="1" applyBorder="1" applyAlignment="1">
      <alignment horizontal="center" vertical="top"/>
    </xf>
    <xf numFmtId="3" fontId="2" fillId="6" borderId="13"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wrapText="1"/>
    </xf>
    <xf numFmtId="3" fontId="9" fillId="6" borderId="13" xfId="0" applyNumberFormat="1" applyFont="1" applyFill="1" applyBorder="1" applyAlignment="1">
      <alignment horizontal="center" vertical="top" wrapText="1"/>
    </xf>
    <xf numFmtId="3" fontId="9" fillId="6" borderId="61"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21" xfId="0" applyNumberFormat="1" applyFont="1" applyFill="1" applyBorder="1" applyAlignment="1">
      <alignment horizontal="center" vertical="top" wrapText="1"/>
    </xf>
    <xf numFmtId="3" fontId="9" fillId="7" borderId="23" xfId="0" applyNumberFormat="1" applyFont="1" applyFill="1" applyBorder="1" applyAlignment="1">
      <alignment horizontal="right" vertical="top" wrapText="1"/>
    </xf>
    <xf numFmtId="3" fontId="9" fillId="15" borderId="17" xfId="0" applyNumberFormat="1" applyFont="1" applyFill="1" applyBorder="1" applyAlignment="1">
      <alignment horizontal="center" vertical="top" wrapText="1"/>
    </xf>
    <xf numFmtId="3" fontId="9" fillId="15" borderId="11" xfId="0" applyNumberFormat="1" applyFont="1" applyFill="1" applyBorder="1" applyAlignment="1">
      <alignment horizontal="center" vertical="top" wrapText="1"/>
    </xf>
    <xf numFmtId="3" fontId="9" fillId="15" borderId="42" xfId="0" applyNumberFormat="1" applyFont="1" applyFill="1" applyBorder="1" applyAlignment="1">
      <alignment horizontal="center" vertical="top" wrapText="1"/>
    </xf>
    <xf numFmtId="0" fontId="2" fillId="6" borderId="87" xfId="0" applyFont="1" applyFill="1" applyBorder="1" applyAlignment="1">
      <alignment horizontal="left" vertical="top" wrapText="1"/>
    </xf>
    <xf numFmtId="3" fontId="8" fillId="6" borderId="45" xfId="0" applyNumberFormat="1" applyFont="1" applyFill="1" applyBorder="1" applyAlignment="1">
      <alignment horizontal="center" vertical="top"/>
    </xf>
    <xf numFmtId="3" fontId="8" fillId="6" borderId="31" xfId="0" applyNumberFormat="1" applyFont="1" applyFill="1" applyBorder="1" applyAlignment="1">
      <alignment horizontal="center" vertical="top"/>
    </xf>
    <xf numFmtId="164" fontId="8" fillId="6" borderId="13" xfId="0" applyNumberFormat="1" applyFont="1" applyFill="1" applyBorder="1" applyAlignment="1">
      <alignment horizontal="center" vertical="top"/>
    </xf>
    <xf numFmtId="164" fontId="8" fillId="6" borderId="12" xfId="0" applyNumberFormat="1" applyFont="1" applyFill="1" applyBorder="1" applyAlignment="1">
      <alignment horizontal="center" vertical="top"/>
    </xf>
    <xf numFmtId="49" fontId="2" fillId="6" borderId="38" xfId="0" applyNumberFormat="1" applyFont="1" applyFill="1" applyBorder="1" applyAlignment="1">
      <alignment horizontal="left" vertical="top"/>
    </xf>
    <xf numFmtId="3" fontId="2" fillId="6" borderId="39" xfId="0" applyNumberFormat="1" applyFont="1" applyFill="1" applyBorder="1" applyAlignment="1">
      <alignment horizontal="left" vertical="top" wrapText="1"/>
    </xf>
    <xf numFmtId="3" fontId="2" fillId="8" borderId="10" xfId="0" applyNumberFormat="1" applyFont="1" applyFill="1" applyBorder="1" applyAlignment="1">
      <alignment horizontal="left" vertical="top" wrapText="1"/>
    </xf>
    <xf numFmtId="3" fontId="9" fillId="6" borderId="45" xfId="0" applyNumberFormat="1" applyFont="1" applyFill="1" applyBorder="1" applyAlignment="1">
      <alignment horizontal="left" vertical="top" wrapText="1"/>
    </xf>
    <xf numFmtId="3" fontId="9" fillId="6" borderId="39" xfId="0" applyNumberFormat="1" applyFont="1" applyFill="1" applyBorder="1" applyAlignment="1">
      <alignment horizontal="left" vertical="top" wrapText="1"/>
    </xf>
    <xf numFmtId="164" fontId="8" fillId="6" borderId="44" xfId="0" applyNumberFormat="1" applyFont="1" applyFill="1" applyBorder="1" applyAlignment="1">
      <alignment horizontal="center" vertical="top"/>
    </xf>
    <xf numFmtId="164" fontId="8" fillId="6" borderId="9" xfId="0" applyNumberFormat="1" applyFont="1" applyFill="1" applyBorder="1" applyAlignment="1">
      <alignment horizontal="center" vertical="top"/>
    </xf>
  </cellXfs>
  <cellStyles count="11">
    <cellStyle name="Blogas" xfId="10" builtinId="27"/>
    <cellStyle name="Excel Built-in Normal" xfId="3"/>
    <cellStyle name="Įprastas" xfId="0" builtinId="0"/>
    <cellStyle name="Įprastas 2" xfId="1"/>
    <cellStyle name="Įprastas 3" xfId="2"/>
    <cellStyle name="Normal 2" xfId="7"/>
    <cellStyle name="Normal 3" xfId="5"/>
    <cellStyle name="Normal 5" xfId="6"/>
    <cellStyle name="Normal 6" xfId="4"/>
    <cellStyle name="Normal 6 2" xfId="9"/>
    <cellStyle name="Normal 7" xfId="8"/>
  </cellStyles>
  <dxfs count="0"/>
  <tableStyles count="0" defaultTableStyle="TableStyleMedium2" defaultPivotStyle="PivotStyleLight16"/>
  <colors>
    <mruColors>
      <color rgb="FFFFFFCC"/>
      <color rgb="FFFFFF66"/>
      <color rgb="FFCCFFCC"/>
      <color rgb="FFCCFF99"/>
      <color rgb="FFFFFF99"/>
      <color rgb="FFCCEC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60"/>
  <sheetViews>
    <sheetView tabSelected="1" zoomScaleNormal="100" workbookViewId="0">
      <selection activeCell="J122" sqref="J122"/>
    </sheetView>
  </sheetViews>
  <sheetFormatPr defaultColWidth="9.140625" defaultRowHeight="12.75" x14ac:dyDescent="0.2"/>
  <cols>
    <col min="1" max="1" width="2.5703125" style="1" customWidth="1"/>
    <col min="2" max="2" width="3.140625" style="2" customWidth="1"/>
    <col min="3" max="3" width="2.7109375" style="1" customWidth="1"/>
    <col min="4" max="4" width="27.5703125" style="162" customWidth="1"/>
    <col min="5" max="5" width="4" style="1311" customWidth="1"/>
    <col min="6" max="6" width="8.140625" style="3" customWidth="1"/>
    <col min="7" max="9" width="7.42578125" style="4" customWidth="1"/>
    <col min="10" max="10" width="27" style="122" customWidth="1"/>
    <col min="11" max="13" width="6.28515625" style="3" customWidth="1"/>
    <col min="14" max="14" width="35.5703125" style="148" customWidth="1"/>
    <col min="15" max="15" width="9.140625" style="148"/>
    <col min="16" max="17" width="9.85546875" style="148" customWidth="1"/>
    <col min="18" max="20" width="9.140625" style="148"/>
    <col min="21" max="16384" width="9.140625" style="162"/>
  </cols>
  <sheetData>
    <row r="1" spans="1:20" s="899" customFormat="1" ht="30.75" customHeight="1" x14ac:dyDescent="0.2">
      <c r="A1" s="895"/>
      <c r="B1" s="895"/>
      <c r="C1" s="895"/>
      <c r="D1" s="896"/>
      <c r="E1" s="897"/>
      <c r="F1" s="895"/>
      <c r="G1" s="898"/>
      <c r="H1" s="1415"/>
      <c r="I1" s="1416"/>
      <c r="J1" s="1365" t="s">
        <v>232</v>
      </c>
      <c r="K1" s="1365"/>
      <c r="L1" s="1365"/>
      <c r="M1" s="1365"/>
    </row>
    <row r="2" spans="1:20" s="899" customFormat="1" ht="31.5" customHeight="1" x14ac:dyDescent="0.2">
      <c r="A2" s="895"/>
      <c r="B2" s="895"/>
      <c r="C2" s="895"/>
      <c r="D2" s="896"/>
      <c r="E2" s="897"/>
      <c r="F2" s="895"/>
      <c r="G2" s="898"/>
      <c r="J2" s="1365" t="s">
        <v>231</v>
      </c>
      <c r="K2" s="1365"/>
      <c r="L2" s="1365"/>
      <c r="M2" s="1365"/>
    </row>
    <row r="3" spans="1:20" s="6" customFormat="1" ht="15.75" x14ac:dyDescent="0.2">
      <c r="A3" s="1493" t="s">
        <v>233</v>
      </c>
      <c r="B3" s="1493"/>
      <c r="C3" s="1493"/>
      <c r="D3" s="1493"/>
      <c r="E3" s="1493"/>
      <c r="F3" s="1493"/>
      <c r="G3" s="1493"/>
      <c r="H3" s="1493"/>
      <c r="I3" s="1493"/>
      <c r="J3" s="1493"/>
      <c r="K3" s="1493"/>
      <c r="L3" s="1493"/>
      <c r="M3" s="1493"/>
      <c r="N3" s="149"/>
      <c r="O3" s="150"/>
      <c r="P3" s="151"/>
      <c r="Q3" s="151"/>
      <c r="R3" s="151"/>
      <c r="S3" s="151"/>
      <c r="T3" s="151"/>
    </row>
    <row r="4" spans="1:20" s="6" customFormat="1" ht="18" customHeight="1" x14ac:dyDescent="0.2">
      <c r="A4" s="1494" t="s">
        <v>0</v>
      </c>
      <c r="B4" s="1495"/>
      <c r="C4" s="1495"/>
      <c r="D4" s="1495"/>
      <c r="E4" s="1495"/>
      <c r="F4" s="1495"/>
      <c r="G4" s="1495"/>
      <c r="H4" s="1495"/>
      <c r="I4" s="1495"/>
      <c r="J4" s="1495"/>
      <c r="K4" s="1495"/>
      <c r="L4" s="1495"/>
      <c r="M4" s="1495"/>
      <c r="N4" s="149"/>
      <c r="O4" s="150"/>
      <c r="P4" s="151"/>
      <c r="Q4" s="151"/>
      <c r="R4" s="151"/>
      <c r="S4" s="151"/>
      <c r="T4" s="151"/>
    </row>
    <row r="5" spans="1:20" s="6" customFormat="1" ht="15.75" x14ac:dyDescent="0.2">
      <c r="A5" s="1493" t="s">
        <v>1</v>
      </c>
      <c r="B5" s="1496"/>
      <c r="C5" s="1496"/>
      <c r="D5" s="1496"/>
      <c r="E5" s="1496"/>
      <c r="F5" s="1496"/>
      <c r="G5" s="1496"/>
      <c r="H5" s="1496"/>
      <c r="I5" s="1496"/>
      <c r="J5" s="1496"/>
      <c r="K5" s="1496"/>
      <c r="L5" s="1496"/>
      <c r="M5" s="1496"/>
      <c r="N5" s="149"/>
      <c r="O5" s="150"/>
      <c r="P5" s="151"/>
      <c r="Q5" s="151"/>
      <c r="R5" s="151"/>
      <c r="S5" s="151"/>
      <c r="T5" s="151"/>
    </row>
    <row r="6" spans="1:20" s="14" customFormat="1" ht="20.25" customHeight="1" thickBot="1" x14ac:dyDescent="0.25">
      <c r="A6" s="7"/>
      <c r="B6" s="8"/>
      <c r="C6" s="7"/>
      <c r="D6" s="9"/>
      <c r="E6" s="10"/>
      <c r="F6" s="3"/>
      <c r="G6" s="12"/>
      <c r="H6" s="12"/>
      <c r="I6" s="12"/>
      <c r="J6" s="13"/>
      <c r="K6" s="1497"/>
      <c r="L6" s="1497"/>
      <c r="M6" s="1497"/>
      <c r="N6" s="149"/>
      <c r="O6" s="149"/>
      <c r="P6" s="152"/>
      <c r="Q6" s="152"/>
      <c r="R6" s="152"/>
      <c r="S6" s="152"/>
      <c r="T6" s="152"/>
    </row>
    <row r="7" spans="1:20" s="14" customFormat="1" ht="18.75" customHeight="1" x14ac:dyDescent="0.2">
      <c r="A7" s="1498" t="s">
        <v>2</v>
      </c>
      <c r="B7" s="1501" t="s">
        <v>3</v>
      </c>
      <c r="C7" s="1501" t="s">
        <v>4</v>
      </c>
      <c r="D7" s="1504" t="s">
        <v>5</v>
      </c>
      <c r="E7" s="1525" t="s">
        <v>6</v>
      </c>
      <c r="F7" s="1528" t="s">
        <v>8</v>
      </c>
      <c r="G7" s="1531" t="s">
        <v>242</v>
      </c>
      <c r="H7" s="1507" t="s">
        <v>103</v>
      </c>
      <c r="I7" s="1510" t="s">
        <v>176</v>
      </c>
      <c r="J7" s="1513" t="s">
        <v>10</v>
      </c>
      <c r="K7" s="1514"/>
      <c r="L7" s="1514"/>
      <c r="M7" s="1515"/>
      <c r="N7" s="149"/>
      <c r="O7" s="149"/>
      <c r="P7" s="152"/>
      <c r="Q7" s="152"/>
      <c r="R7" s="152"/>
      <c r="S7" s="152"/>
      <c r="T7" s="152"/>
    </row>
    <row r="8" spans="1:20" s="14" customFormat="1" ht="21" customHeight="1" x14ac:dyDescent="0.2">
      <c r="A8" s="1499"/>
      <c r="B8" s="1502"/>
      <c r="C8" s="1502"/>
      <c r="D8" s="1505"/>
      <c r="E8" s="1526"/>
      <c r="F8" s="1529"/>
      <c r="G8" s="1532"/>
      <c r="H8" s="1508"/>
      <c r="I8" s="1511"/>
      <c r="J8" s="1516" t="s">
        <v>5</v>
      </c>
      <c r="K8" s="1518" t="s">
        <v>96</v>
      </c>
      <c r="L8" s="1519"/>
      <c r="M8" s="1520"/>
      <c r="N8" s="149"/>
      <c r="O8" s="149"/>
      <c r="P8" s="152"/>
      <c r="Q8" s="152"/>
      <c r="R8" s="152"/>
      <c r="S8" s="152"/>
      <c r="T8" s="152"/>
    </row>
    <row r="9" spans="1:20" s="14" customFormat="1" ht="28.5" customHeight="1" x14ac:dyDescent="0.2">
      <c r="A9" s="1499"/>
      <c r="B9" s="1502"/>
      <c r="C9" s="1502"/>
      <c r="D9" s="1505"/>
      <c r="E9" s="1526"/>
      <c r="F9" s="1529"/>
      <c r="G9" s="1532"/>
      <c r="H9" s="1508"/>
      <c r="I9" s="1511"/>
      <c r="J9" s="1516"/>
      <c r="K9" s="1521" t="s">
        <v>12</v>
      </c>
      <c r="L9" s="1521" t="s">
        <v>105</v>
      </c>
      <c r="M9" s="1523" t="s">
        <v>177</v>
      </c>
      <c r="N9" s="149"/>
      <c r="O9" s="149"/>
      <c r="P9" s="152"/>
      <c r="Q9" s="152"/>
      <c r="R9" s="152"/>
      <c r="S9" s="152"/>
      <c r="T9" s="152"/>
    </row>
    <row r="10" spans="1:20" s="14" customFormat="1" ht="54.75" customHeight="1" thickBot="1" x14ac:dyDescent="0.25">
      <c r="A10" s="1500"/>
      <c r="B10" s="1503"/>
      <c r="C10" s="1503"/>
      <c r="D10" s="1506"/>
      <c r="E10" s="1527"/>
      <c r="F10" s="1530"/>
      <c r="G10" s="1533"/>
      <c r="H10" s="1509"/>
      <c r="I10" s="1512"/>
      <c r="J10" s="1517"/>
      <c r="K10" s="1522"/>
      <c r="L10" s="1522"/>
      <c r="M10" s="1524"/>
      <c r="N10" s="149"/>
      <c r="O10" s="149"/>
      <c r="P10" s="152"/>
      <c r="Q10" s="152"/>
      <c r="R10" s="152"/>
      <c r="S10" s="152"/>
      <c r="T10" s="152"/>
    </row>
    <row r="11" spans="1:20" ht="15" customHeight="1" x14ac:dyDescent="0.2">
      <c r="A11" s="1480" t="s">
        <v>13</v>
      </c>
      <c r="B11" s="1481"/>
      <c r="C11" s="1481"/>
      <c r="D11" s="1481"/>
      <c r="E11" s="1481"/>
      <c r="F11" s="1481"/>
      <c r="G11" s="1481"/>
      <c r="H11" s="1481"/>
      <c r="I11" s="1481"/>
      <c r="J11" s="1481"/>
      <c r="K11" s="1481"/>
      <c r="L11" s="1481"/>
      <c r="M11" s="1482"/>
    </row>
    <row r="12" spans="1:20" ht="15" customHeight="1" thickBot="1" x14ac:dyDescent="0.25">
      <c r="A12" s="1483" t="s">
        <v>14</v>
      </c>
      <c r="B12" s="1484"/>
      <c r="C12" s="1484"/>
      <c r="D12" s="1484"/>
      <c r="E12" s="1484"/>
      <c r="F12" s="1484"/>
      <c r="G12" s="1484"/>
      <c r="H12" s="1484"/>
      <c r="I12" s="1484"/>
      <c r="J12" s="1484"/>
      <c r="K12" s="1484"/>
      <c r="L12" s="1484"/>
      <c r="M12" s="1485"/>
    </row>
    <row r="13" spans="1:20" ht="15" customHeight="1" thickBot="1" x14ac:dyDescent="0.25">
      <c r="A13" s="15" t="s">
        <v>15</v>
      </c>
      <c r="B13" s="1486" t="s">
        <v>16</v>
      </c>
      <c r="C13" s="1487"/>
      <c r="D13" s="1487"/>
      <c r="E13" s="1487"/>
      <c r="F13" s="1487"/>
      <c r="G13" s="1487"/>
      <c r="H13" s="1487"/>
      <c r="I13" s="1487"/>
      <c r="J13" s="1487"/>
      <c r="K13" s="1487"/>
      <c r="L13" s="1487"/>
      <c r="M13" s="1488"/>
      <c r="O13" s="149"/>
    </row>
    <row r="14" spans="1:20" ht="15" customHeight="1" thickBot="1" x14ac:dyDescent="0.25">
      <c r="A14" s="15" t="s">
        <v>15</v>
      </c>
      <c r="B14" s="16" t="s">
        <v>15</v>
      </c>
      <c r="C14" s="1462" t="s">
        <v>17</v>
      </c>
      <c r="D14" s="1371"/>
      <c r="E14" s="1371"/>
      <c r="F14" s="1371"/>
      <c r="G14" s="1371"/>
      <c r="H14" s="1371"/>
      <c r="I14" s="1371"/>
      <c r="J14" s="1371"/>
      <c r="K14" s="1371"/>
      <c r="L14" s="1371"/>
      <c r="M14" s="1372"/>
    </row>
    <row r="15" spans="1:20" ht="16.5" customHeight="1" x14ac:dyDescent="0.2">
      <c r="A15" s="1489" t="s">
        <v>15</v>
      </c>
      <c r="B15" s="17" t="s">
        <v>15</v>
      </c>
      <c r="C15" s="18" t="s">
        <v>15</v>
      </c>
      <c r="D15" s="1470" t="s">
        <v>106</v>
      </c>
      <c r="E15" s="19" t="s">
        <v>18</v>
      </c>
      <c r="F15" s="412" t="s">
        <v>19</v>
      </c>
      <c r="G15" s="399">
        <f>1189-99.4-22.5</f>
        <v>1067.0999999999999</v>
      </c>
      <c r="H15" s="193">
        <v>1208</v>
      </c>
      <c r="I15" s="370">
        <v>1210</v>
      </c>
      <c r="J15" s="1491" t="s">
        <v>107</v>
      </c>
      <c r="K15" s="197">
        <v>90</v>
      </c>
      <c r="L15" s="628">
        <v>90</v>
      </c>
      <c r="M15" s="100">
        <v>90</v>
      </c>
      <c r="N15" s="1334"/>
      <c r="O15" s="1335"/>
      <c r="P15" s="1335"/>
      <c r="Q15" s="149"/>
    </row>
    <row r="16" spans="1:20" ht="18" customHeight="1" x14ac:dyDescent="0.2">
      <c r="A16" s="1490"/>
      <c r="B16" s="24"/>
      <c r="C16" s="25"/>
      <c r="D16" s="1471"/>
      <c r="E16" s="144"/>
      <c r="F16" s="1328" t="s">
        <v>23</v>
      </c>
      <c r="G16" s="289">
        <f>249.8+0.2</f>
        <v>250</v>
      </c>
      <c r="H16" s="127">
        <v>249.8</v>
      </c>
      <c r="I16" s="574">
        <v>249.8</v>
      </c>
      <c r="J16" s="1492"/>
      <c r="K16" s="674"/>
      <c r="L16" s="64"/>
      <c r="M16" s="270"/>
      <c r="N16" s="240"/>
      <c r="Q16" s="149"/>
    </row>
    <row r="17" spans="1:21" ht="29.25" customHeight="1" x14ac:dyDescent="0.2">
      <c r="A17" s="1490"/>
      <c r="B17" s="24"/>
      <c r="C17" s="25"/>
      <c r="D17" s="1471"/>
      <c r="E17" s="144"/>
      <c r="F17" s="1328" t="s">
        <v>98</v>
      </c>
      <c r="G17" s="289">
        <v>22.3</v>
      </c>
      <c r="H17" s="127"/>
      <c r="I17" s="368"/>
      <c r="J17" s="1322" t="s">
        <v>108</v>
      </c>
      <c r="K17" s="197">
        <v>10</v>
      </c>
      <c r="L17" s="628">
        <v>10</v>
      </c>
      <c r="M17" s="100">
        <v>10</v>
      </c>
      <c r="N17" s="153"/>
      <c r="Q17" s="149"/>
    </row>
    <row r="18" spans="1:21" ht="30.75" customHeight="1" x14ac:dyDescent="0.2">
      <c r="A18" s="35"/>
      <c r="B18" s="24"/>
      <c r="C18" s="25"/>
      <c r="D18" s="1320"/>
      <c r="E18" s="324"/>
      <c r="F18" s="1330"/>
      <c r="G18" s="164"/>
      <c r="H18" s="75"/>
      <c r="I18" s="329"/>
      <c r="J18" s="857" t="s">
        <v>28</v>
      </c>
      <c r="K18" s="197">
        <v>7</v>
      </c>
      <c r="L18" s="628">
        <v>7</v>
      </c>
      <c r="M18" s="100">
        <v>7</v>
      </c>
      <c r="N18" s="153"/>
      <c r="Q18" s="149"/>
    </row>
    <row r="19" spans="1:21" ht="18.75" customHeight="1" x14ac:dyDescent="0.2">
      <c r="A19" s="35"/>
      <c r="B19" s="24"/>
      <c r="C19" s="25"/>
      <c r="D19" s="1320"/>
      <c r="E19" s="324"/>
      <c r="F19" s="1330"/>
      <c r="G19" s="164"/>
      <c r="H19" s="75"/>
      <c r="I19" s="329"/>
      <c r="J19" s="905" t="s">
        <v>168</v>
      </c>
      <c r="K19" s="77">
        <v>220</v>
      </c>
      <c r="L19" s="572">
        <v>220</v>
      </c>
      <c r="M19" s="358">
        <v>220</v>
      </c>
      <c r="N19" s="153"/>
      <c r="Q19" s="149"/>
    </row>
    <row r="20" spans="1:21" ht="18.75" customHeight="1" x14ac:dyDescent="0.2">
      <c r="A20" s="35"/>
      <c r="B20" s="24"/>
      <c r="C20" s="25"/>
      <c r="D20" s="1320"/>
      <c r="E20" s="324"/>
      <c r="F20" s="1330"/>
      <c r="G20" s="164"/>
      <c r="H20" s="75"/>
      <c r="I20" s="329"/>
      <c r="J20" s="905" t="s">
        <v>169</v>
      </c>
      <c r="K20" s="146">
        <v>35</v>
      </c>
      <c r="L20" s="572">
        <v>35</v>
      </c>
      <c r="M20" s="358">
        <v>35</v>
      </c>
      <c r="N20" s="153"/>
      <c r="Q20" s="149"/>
    </row>
    <row r="21" spans="1:21" ht="25.5" customHeight="1" x14ac:dyDescent="0.2">
      <c r="A21" s="35"/>
      <c r="B21" s="24"/>
      <c r="C21" s="25"/>
      <c r="D21" s="1320"/>
      <c r="E21" s="324"/>
      <c r="F21" s="1330"/>
      <c r="G21" s="254"/>
      <c r="H21" s="75"/>
      <c r="I21" s="395"/>
      <c r="J21" s="1473" t="s">
        <v>170</v>
      </c>
      <c r="K21" s="190"/>
      <c r="L21" s="573">
        <v>50</v>
      </c>
      <c r="M21" s="629">
        <v>100</v>
      </c>
      <c r="N21" s="153"/>
      <c r="Q21" s="149"/>
    </row>
    <row r="22" spans="1:21" ht="17.25" customHeight="1" thickBot="1" x14ac:dyDescent="0.25">
      <c r="A22" s="28"/>
      <c r="B22" s="24"/>
      <c r="C22" s="29"/>
      <c r="D22" s="187"/>
      <c r="E22" s="186"/>
      <c r="F22" s="900" t="s">
        <v>20</v>
      </c>
      <c r="G22" s="229">
        <f>SUM(G15:G17)</f>
        <v>1339.3999999999999</v>
      </c>
      <c r="H22" s="189">
        <f>SUM(H15:H17)</f>
        <v>1457.8</v>
      </c>
      <c r="I22" s="377">
        <f>SUM(I15:I17)</f>
        <v>1459.8</v>
      </c>
      <c r="J22" s="1474"/>
      <c r="K22" s="907"/>
      <c r="L22" s="626"/>
      <c r="M22" s="627"/>
      <c r="O22" s="149"/>
      <c r="P22" s="149"/>
    </row>
    <row r="23" spans="1:21" ht="29.25" customHeight="1" x14ac:dyDescent="0.2">
      <c r="A23" s="33" t="s">
        <v>15</v>
      </c>
      <c r="B23" s="17" t="s">
        <v>15</v>
      </c>
      <c r="C23" s="34" t="s">
        <v>21</v>
      </c>
      <c r="D23" s="1012" t="s">
        <v>217</v>
      </c>
      <c r="E23" s="19" t="s">
        <v>194</v>
      </c>
      <c r="F23" s="1329" t="s">
        <v>19</v>
      </c>
      <c r="G23" s="139">
        <v>71.2</v>
      </c>
      <c r="H23" s="185">
        <v>936.4</v>
      </c>
      <c r="I23" s="369"/>
      <c r="J23" s="278" t="s">
        <v>133</v>
      </c>
      <c r="K23" s="908">
        <v>70</v>
      </c>
      <c r="L23" s="341">
        <v>100</v>
      </c>
      <c r="M23" s="362"/>
      <c r="O23" s="149"/>
    </row>
    <row r="24" spans="1:21" ht="29.25" customHeight="1" x14ac:dyDescent="0.2">
      <c r="A24" s="35"/>
      <c r="B24" s="24"/>
      <c r="C24" s="36"/>
      <c r="D24" s="730"/>
      <c r="E24" s="1307"/>
      <c r="F24" s="1328" t="s">
        <v>65</v>
      </c>
      <c r="G24" s="634"/>
      <c r="H24" s="365">
        <v>200</v>
      </c>
      <c r="I24" s="276"/>
      <c r="J24" s="37" t="s">
        <v>134</v>
      </c>
      <c r="K24" s="909"/>
      <c r="L24" s="342">
        <v>100</v>
      </c>
      <c r="M24" s="363"/>
      <c r="O24" s="149"/>
      <c r="Q24" s="149"/>
      <c r="R24" s="149"/>
      <c r="U24" s="5"/>
    </row>
    <row r="25" spans="1:21" ht="43.5" customHeight="1" x14ac:dyDescent="0.2">
      <c r="A25" s="35"/>
      <c r="B25" s="24"/>
      <c r="C25" s="36"/>
      <c r="D25" s="1320"/>
      <c r="E25" s="1307"/>
      <c r="F25" s="1330"/>
      <c r="G25" s="775"/>
      <c r="H25" s="796"/>
      <c r="I25" s="328"/>
      <c r="J25" s="37" t="s">
        <v>109</v>
      </c>
      <c r="K25" s="910"/>
      <c r="L25" s="343">
        <v>50</v>
      </c>
      <c r="M25" s="364"/>
      <c r="O25" s="149"/>
      <c r="Q25" s="149"/>
      <c r="R25" s="149"/>
      <c r="T25" s="149"/>
    </row>
    <row r="26" spans="1:21" ht="41.25" customHeight="1" thickBot="1" x14ac:dyDescent="0.25">
      <c r="A26" s="38"/>
      <c r="B26" s="16"/>
      <c r="C26" s="39"/>
      <c r="D26" s="1308"/>
      <c r="E26" s="40"/>
      <c r="F26" s="408" t="s">
        <v>20</v>
      </c>
      <c r="G26" s="229">
        <f>SUM(G23:G25)</f>
        <v>71.2</v>
      </c>
      <c r="H26" s="307">
        <f>SUM(H23:H25)</f>
        <v>1136.4000000000001</v>
      </c>
      <c r="I26" s="321">
        <f>SUM(I23:I25)</f>
        <v>0</v>
      </c>
      <c r="J26" s="906" t="s">
        <v>135</v>
      </c>
      <c r="K26" s="909"/>
      <c r="L26" s="346">
        <v>200</v>
      </c>
      <c r="M26" s="225"/>
      <c r="O26" s="149"/>
    </row>
    <row r="27" spans="1:21" ht="19.5" customHeight="1" x14ac:dyDescent="0.2">
      <c r="A27" s="45" t="s">
        <v>15</v>
      </c>
      <c r="B27" s="17" t="s">
        <v>15</v>
      </c>
      <c r="C27" s="46" t="s">
        <v>24</v>
      </c>
      <c r="D27" s="1470" t="s">
        <v>110</v>
      </c>
      <c r="E27" s="1476"/>
      <c r="F27" s="410" t="s">
        <v>19</v>
      </c>
      <c r="G27" s="233">
        <v>75.400000000000006</v>
      </c>
      <c r="H27" s="641">
        <v>75.400000000000006</v>
      </c>
      <c r="I27" s="106">
        <v>75.400000000000006</v>
      </c>
      <c r="J27" s="1478" t="s">
        <v>31</v>
      </c>
      <c r="K27" s="21">
        <v>15</v>
      </c>
      <c r="L27" s="48">
        <v>15</v>
      </c>
      <c r="M27" s="49">
        <v>15</v>
      </c>
      <c r="O27" s="154"/>
      <c r="P27" s="155"/>
      <c r="Q27" s="155"/>
      <c r="R27" s="155"/>
    </row>
    <row r="28" spans="1:21" ht="15.75" customHeight="1" thickBot="1" x14ac:dyDescent="0.25">
      <c r="A28" s="50"/>
      <c r="B28" s="16"/>
      <c r="C28" s="51"/>
      <c r="D28" s="1475"/>
      <c r="E28" s="1477"/>
      <c r="F28" s="408" t="s">
        <v>20</v>
      </c>
      <c r="G28" s="234">
        <f t="shared" ref="G28:I28" si="0">SUM(G27:G27)</f>
        <v>75.400000000000006</v>
      </c>
      <c r="H28" s="367">
        <f t="shared" si="0"/>
        <v>75.400000000000006</v>
      </c>
      <c r="I28" s="194">
        <f t="shared" si="0"/>
        <v>75.400000000000006</v>
      </c>
      <c r="J28" s="1479"/>
      <c r="K28" s="911"/>
      <c r="L28" s="52"/>
      <c r="M28" s="53"/>
      <c r="N28" s="149"/>
      <c r="O28" s="154"/>
      <c r="P28" s="155"/>
      <c r="Q28" s="155"/>
      <c r="R28" s="155"/>
    </row>
    <row r="29" spans="1:21" ht="30" customHeight="1" x14ac:dyDescent="0.2">
      <c r="A29" s="55" t="s">
        <v>15</v>
      </c>
      <c r="B29" s="17" t="s">
        <v>15</v>
      </c>
      <c r="C29" s="46" t="s">
        <v>25</v>
      </c>
      <c r="D29" s="1319" t="s">
        <v>140</v>
      </c>
      <c r="E29" s="1323"/>
      <c r="F29" s="901" t="s">
        <v>19</v>
      </c>
      <c r="G29" s="139">
        <f>227-9-20-76+76</f>
        <v>198</v>
      </c>
      <c r="H29" s="660">
        <f>155-17.3</f>
        <v>137.69999999999999</v>
      </c>
      <c r="I29" s="661">
        <v>150</v>
      </c>
      <c r="J29" s="246" t="s">
        <v>136</v>
      </c>
      <c r="K29" s="47">
        <v>4</v>
      </c>
      <c r="L29" s="48">
        <v>4</v>
      </c>
      <c r="M29" s="49">
        <v>4</v>
      </c>
      <c r="N29" s="1336"/>
      <c r="O29" s="221"/>
      <c r="P29" s="221"/>
      <c r="Q29" s="221"/>
    </row>
    <row r="30" spans="1:21" ht="30" customHeight="1" x14ac:dyDescent="0.2">
      <c r="A30" s="28"/>
      <c r="B30" s="24"/>
      <c r="C30" s="29"/>
      <c r="D30" s="1320"/>
      <c r="E30" s="1325"/>
      <c r="F30" s="902"/>
      <c r="G30" s="775"/>
      <c r="H30" s="106"/>
      <c r="I30" s="780"/>
      <c r="J30" s="31" t="s">
        <v>226</v>
      </c>
      <c r="K30" s="69">
        <v>1</v>
      </c>
      <c r="L30" s="344"/>
      <c r="M30" s="358"/>
      <c r="N30" s="1336"/>
      <c r="O30" s="221"/>
      <c r="P30" s="221"/>
      <c r="Q30" s="221"/>
    </row>
    <row r="31" spans="1:21" ht="30" customHeight="1" x14ac:dyDescent="0.2">
      <c r="A31" s="28"/>
      <c r="B31" s="24"/>
      <c r="C31" s="29"/>
      <c r="D31" s="92"/>
      <c r="E31" s="1325"/>
      <c r="F31" s="903" t="s">
        <v>60</v>
      </c>
      <c r="G31" s="634">
        <v>9</v>
      </c>
      <c r="H31" s="129"/>
      <c r="I31" s="276"/>
      <c r="J31" s="31" t="s">
        <v>137</v>
      </c>
      <c r="K31" s="69">
        <v>13</v>
      </c>
      <c r="L31" s="344">
        <v>13</v>
      </c>
      <c r="M31" s="358">
        <v>13</v>
      </c>
      <c r="T31" s="149"/>
    </row>
    <row r="32" spans="1:21" ht="18" customHeight="1" x14ac:dyDescent="0.2">
      <c r="A32" s="28"/>
      <c r="B32" s="24"/>
      <c r="C32" s="29"/>
      <c r="D32" s="92"/>
      <c r="E32" s="1325"/>
      <c r="F32" s="404"/>
      <c r="G32" s="164"/>
      <c r="H32" s="75"/>
      <c r="I32" s="329"/>
      <c r="J32" s="1468" t="s">
        <v>138</v>
      </c>
      <c r="K32" s="70">
        <v>10</v>
      </c>
      <c r="L32" s="345">
        <v>9</v>
      </c>
      <c r="M32" s="100">
        <v>9</v>
      </c>
      <c r="R32" s="149"/>
    </row>
    <row r="33" spans="1:19" ht="15" customHeight="1" thickBot="1" x14ac:dyDescent="0.25">
      <c r="A33" s="28"/>
      <c r="B33" s="24"/>
      <c r="C33" s="29"/>
      <c r="D33" s="1308"/>
      <c r="E33" s="1325"/>
      <c r="F33" s="904" t="s">
        <v>20</v>
      </c>
      <c r="G33" s="230">
        <f>SUM(G29:G32)</f>
        <v>207</v>
      </c>
      <c r="H33" s="366">
        <f>SUM(H29:H32)</f>
        <v>137.69999999999999</v>
      </c>
      <c r="I33" s="192">
        <f>SUM(I29:I32)</f>
        <v>150</v>
      </c>
      <c r="J33" s="1469"/>
      <c r="K33" s="226"/>
      <c r="L33" s="62"/>
      <c r="M33" s="63"/>
      <c r="P33" s="149"/>
      <c r="Q33" s="149"/>
      <c r="R33" s="149"/>
    </row>
    <row r="34" spans="1:19" ht="30" customHeight="1" x14ac:dyDescent="0.2">
      <c r="A34" s="45" t="s">
        <v>15</v>
      </c>
      <c r="B34" s="17" t="s">
        <v>15</v>
      </c>
      <c r="C34" s="46" t="s">
        <v>26</v>
      </c>
      <c r="D34" s="1470" t="s">
        <v>131</v>
      </c>
      <c r="E34" s="1323"/>
      <c r="F34" s="184" t="s">
        <v>19</v>
      </c>
      <c r="G34" s="239">
        <v>50</v>
      </c>
      <c r="H34" s="138">
        <v>60</v>
      </c>
      <c r="I34" s="631">
        <v>60</v>
      </c>
      <c r="J34" s="182" t="s">
        <v>190</v>
      </c>
      <c r="K34" s="273">
        <v>3</v>
      </c>
      <c r="L34" s="22">
        <v>3</v>
      </c>
      <c r="M34" s="356">
        <v>3</v>
      </c>
      <c r="O34" s="149"/>
      <c r="R34" s="149"/>
    </row>
    <row r="35" spans="1:19" ht="17.25" customHeight="1" x14ac:dyDescent="0.2">
      <c r="A35" s="28"/>
      <c r="B35" s="24"/>
      <c r="C35" s="29"/>
      <c r="D35" s="1471"/>
      <c r="E35" s="1325"/>
      <c r="F35" s="632" t="s">
        <v>60</v>
      </c>
      <c r="G35" s="165">
        <v>5</v>
      </c>
      <c r="H35" s="127"/>
      <c r="I35" s="368"/>
      <c r="J35" s="1327" t="s">
        <v>34</v>
      </c>
      <c r="K35" s="177">
        <v>100</v>
      </c>
      <c r="L35" s="61"/>
      <c r="M35" s="333"/>
      <c r="O35" s="149"/>
      <c r="Q35" s="149"/>
      <c r="R35" s="149"/>
      <c r="S35" s="149"/>
    </row>
    <row r="36" spans="1:19" ht="30" customHeight="1" x14ac:dyDescent="0.2">
      <c r="A36" s="28"/>
      <c r="B36" s="24"/>
      <c r="C36" s="29"/>
      <c r="D36" s="1378"/>
      <c r="E36" s="1325"/>
      <c r="F36" s="674"/>
      <c r="G36" s="71"/>
      <c r="H36" s="75"/>
      <c r="I36" s="329"/>
      <c r="J36" s="1327" t="s">
        <v>189</v>
      </c>
      <c r="K36" s="177">
        <v>3</v>
      </c>
      <c r="L36" s="61">
        <v>3</v>
      </c>
      <c r="M36" s="357">
        <v>3</v>
      </c>
      <c r="O36" s="149"/>
      <c r="P36" s="149"/>
      <c r="R36" s="149"/>
    </row>
    <row r="37" spans="1:19" ht="30" customHeight="1" x14ac:dyDescent="0.2">
      <c r="A37" s="28"/>
      <c r="B37" s="24"/>
      <c r="C37" s="29"/>
      <c r="D37" s="1378"/>
      <c r="E37" s="1325"/>
      <c r="F37" s="674"/>
      <c r="G37" s="71"/>
      <c r="H37" s="75"/>
      <c r="I37" s="329"/>
      <c r="J37" s="32" t="s">
        <v>35</v>
      </c>
      <c r="K37" s="178">
        <v>1</v>
      </c>
      <c r="L37" s="64">
        <v>1</v>
      </c>
      <c r="M37" s="569">
        <v>1</v>
      </c>
      <c r="O37" s="149"/>
      <c r="P37" s="149"/>
      <c r="R37" s="149"/>
      <c r="S37" s="149"/>
    </row>
    <row r="38" spans="1:19" ht="18" customHeight="1" x14ac:dyDescent="0.2">
      <c r="A38" s="28"/>
      <c r="B38" s="24"/>
      <c r="C38" s="29"/>
      <c r="D38" s="1305"/>
      <c r="E38" s="1325"/>
      <c r="F38" s="674"/>
      <c r="G38" s="939"/>
      <c r="H38" s="126"/>
      <c r="I38" s="371"/>
      <c r="J38" s="265" t="s">
        <v>100</v>
      </c>
      <c r="K38" s="460">
        <v>10</v>
      </c>
      <c r="L38" s="572">
        <v>10</v>
      </c>
      <c r="M38" s="357">
        <v>10</v>
      </c>
      <c r="O38" s="149"/>
      <c r="P38" s="149"/>
      <c r="Q38" s="149"/>
      <c r="R38" s="149"/>
      <c r="S38" s="149"/>
    </row>
    <row r="39" spans="1:19" ht="18" customHeight="1" x14ac:dyDescent="0.2">
      <c r="A39" s="301"/>
      <c r="B39" s="264"/>
      <c r="C39" s="299"/>
      <c r="D39" s="1306"/>
      <c r="E39" s="1326"/>
      <c r="F39" s="294" t="s">
        <v>20</v>
      </c>
      <c r="G39" s="940">
        <f>SUM(G34:G38)</f>
        <v>55</v>
      </c>
      <c r="H39" s="304">
        <f>SUM(H34:H38)</f>
        <v>60</v>
      </c>
      <c r="I39" s="372">
        <f>SUM(I34:I38)</f>
        <v>60</v>
      </c>
      <c r="J39" s="1327" t="s">
        <v>33</v>
      </c>
      <c r="K39" s="912"/>
      <c r="L39" s="573">
        <v>1</v>
      </c>
      <c r="M39" s="569"/>
      <c r="O39" s="149"/>
      <c r="P39" s="149"/>
      <c r="R39" s="149"/>
      <c r="S39" s="149"/>
    </row>
    <row r="40" spans="1:19" ht="13.5" thickBot="1" x14ac:dyDescent="0.25">
      <c r="A40" s="38" t="s">
        <v>15</v>
      </c>
      <c r="B40" s="67" t="s">
        <v>15</v>
      </c>
      <c r="C40" s="1457" t="s">
        <v>36</v>
      </c>
      <c r="D40" s="1458"/>
      <c r="E40" s="1458"/>
      <c r="F40" s="1458"/>
      <c r="G40" s="941">
        <f>+G33+G28+G26+G22+G39</f>
        <v>1747.9999999999998</v>
      </c>
      <c r="H40" s="473">
        <f t="shared" ref="H40:I40" si="1">+H33+H28+H26+H22+H39</f>
        <v>2867.3</v>
      </c>
      <c r="I40" s="942">
        <f t="shared" si="1"/>
        <v>1745.2</v>
      </c>
      <c r="J40" s="1459"/>
      <c r="K40" s="1460"/>
      <c r="L40" s="1460"/>
      <c r="M40" s="1461"/>
    </row>
    <row r="41" spans="1:19" ht="13.5" thickBot="1" x14ac:dyDescent="0.25">
      <c r="A41" s="102" t="s">
        <v>15</v>
      </c>
      <c r="B41" s="331" t="s">
        <v>21</v>
      </c>
      <c r="C41" s="1462" t="s">
        <v>37</v>
      </c>
      <c r="D41" s="1371"/>
      <c r="E41" s="1371"/>
      <c r="F41" s="1371"/>
      <c r="G41" s="1371"/>
      <c r="H41" s="1371"/>
      <c r="I41" s="1371"/>
      <c r="J41" s="1371"/>
      <c r="K41" s="1463"/>
      <c r="L41" s="1463"/>
      <c r="M41" s="1464"/>
      <c r="P41" s="149"/>
    </row>
    <row r="42" spans="1:19" ht="15.75" customHeight="1" x14ac:dyDescent="0.2">
      <c r="A42" s="33" t="s">
        <v>15</v>
      </c>
      <c r="B42" s="17" t="s">
        <v>21</v>
      </c>
      <c r="C42" s="46" t="s">
        <v>15</v>
      </c>
      <c r="D42" s="1465" t="s">
        <v>38</v>
      </c>
      <c r="E42" s="222" t="s">
        <v>18</v>
      </c>
      <c r="F42" s="401" t="s">
        <v>19</v>
      </c>
      <c r="G42" s="943">
        <f>5484.4-54.8-120.1</f>
        <v>5309.4999999999991</v>
      </c>
      <c r="H42" s="185">
        <v>4226.2</v>
      </c>
      <c r="I42" s="369">
        <v>3750.5</v>
      </c>
      <c r="J42" s="68" t="s">
        <v>39</v>
      </c>
      <c r="K42" s="1060">
        <v>1194</v>
      </c>
      <c r="L42" s="801">
        <v>1172</v>
      </c>
      <c r="M42" s="1039">
        <v>1205</v>
      </c>
      <c r="N42" s="149"/>
    </row>
    <row r="43" spans="1:19" ht="15.75" customHeight="1" x14ac:dyDescent="0.2">
      <c r="A43" s="35"/>
      <c r="B43" s="24"/>
      <c r="C43" s="29"/>
      <c r="D43" s="1466"/>
      <c r="E43" s="255"/>
      <c r="F43" s="772" t="s">
        <v>60</v>
      </c>
      <c r="G43" s="238">
        <v>100</v>
      </c>
      <c r="H43" s="949"/>
      <c r="I43" s="397"/>
      <c r="J43" s="1309" t="s">
        <v>239</v>
      </c>
      <c r="K43" s="1061">
        <v>2593</v>
      </c>
      <c r="L43" s="1023">
        <v>2717</v>
      </c>
      <c r="M43" s="1062">
        <v>2695</v>
      </c>
      <c r="N43" s="1059"/>
      <c r="O43" s="1337"/>
    </row>
    <row r="44" spans="1:19" ht="15.75" customHeight="1" x14ac:dyDescent="0.2">
      <c r="A44" s="1112"/>
      <c r="B44" s="264"/>
      <c r="C44" s="299"/>
      <c r="D44" s="1467"/>
      <c r="E44" s="1113"/>
      <c r="F44" s="402" t="s">
        <v>40</v>
      </c>
      <c r="G44" s="1114">
        <v>447.4</v>
      </c>
      <c r="H44" s="986">
        <v>453.7</v>
      </c>
      <c r="I44" s="575">
        <v>459.7</v>
      </c>
      <c r="J44" s="1115"/>
      <c r="K44" s="1116"/>
      <c r="L44" s="1117"/>
      <c r="M44" s="1118"/>
      <c r="N44" s="1059"/>
      <c r="O44" s="1337"/>
      <c r="R44" s="149"/>
    </row>
    <row r="45" spans="1:19" ht="15.75" customHeight="1" x14ac:dyDescent="0.2">
      <c r="A45" s="35"/>
      <c r="B45" s="24"/>
      <c r="C45" s="29"/>
      <c r="D45" s="1317"/>
      <c r="E45" s="255"/>
      <c r="F45" s="1110" t="s">
        <v>97</v>
      </c>
      <c r="G45" s="1111">
        <v>122.1</v>
      </c>
      <c r="H45" s="972"/>
      <c r="I45" s="396"/>
      <c r="J45" s="638"/>
      <c r="K45" s="965"/>
      <c r="L45" s="966"/>
      <c r="M45" s="967"/>
      <c r="N45" s="1059"/>
      <c r="O45" s="1337"/>
    </row>
    <row r="46" spans="1:19" ht="15.75" customHeight="1" x14ac:dyDescent="0.2">
      <c r="A46" s="35"/>
      <c r="B46" s="24"/>
      <c r="C46" s="29"/>
      <c r="D46" s="1317"/>
      <c r="E46" s="255"/>
      <c r="F46" s="421" t="s">
        <v>41</v>
      </c>
      <c r="G46" s="236">
        <v>102.1</v>
      </c>
      <c r="H46" s="948">
        <v>17.899999999999999</v>
      </c>
      <c r="I46" s="328"/>
      <c r="J46" s="1321"/>
      <c r="K46" s="965"/>
      <c r="L46" s="966"/>
      <c r="M46" s="967"/>
      <c r="N46" s="1059"/>
      <c r="O46" s="1337"/>
    </row>
    <row r="47" spans="1:19" ht="18" customHeight="1" x14ac:dyDescent="0.2">
      <c r="A47" s="35"/>
      <c r="B47" s="24"/>
      <c r="C47" s="29"/>
      <c r="D47" s="1441" t="s">
        <v>43</v>
      </c>
      <c r="E47" s="91"/>
      <c r="F47" s="404"/>
      <c r="G47" s="944"/>
      <c r="H47" s="963"/>
      <c r="I47" s="964"/>
      <c r="J47" s="1472"/>
      <c r="K47" s="965"/>
      <c r="L47" s="966"/>
      <c r="M47" s="967"/>
      <c r="N47" s="1059"/>
      <c r="O47" s="1337"/>
      <c r="Q47" s="1338"/>
      <c r="R47" s="836"/>
    </row>
    <row r="48" spans="1:19" ht="13.5" customHeight="1" x14ac:dyDescent="0.2">
      <c r="A48" s="35"/>
      <c r="B48" s="24"/>
      <c r="C48" s="29"/>
      <c r="D48" s="1442"/>
      <c r="E48" s="91"/>
      <c r="F48" s="405"/>
      <c r="G48" s="945"/>
      <c r="H48" s="963"/>
      <c r="I48" s="329"/>
      <c r="J48" s="1472"/>
      <c r="K48" s="965"/>
      <c r="L48" s="966"/>
      <c r="M48" s="967"/>
      <c r="N48" s="1059"/>
      <c r="O48" s="1337"/>
      <c r="Q48" s="837"/>
      <c r="R48" s="838"/>
    </row>
    <row r="49" spans="1:22" ht="14.25" customHeight="1" x14ac:dyDescent="0.2">
      <c r="A49" s="35"/>
      <c r="B49" s="24"/>
      <c r="C49" s="29"/>
      <c r="D49" s="1442"/>
      <c r="E49" s="91"/>
      <c r="F49" s="406"/>
      <c r="G49" s="945"/>
      <c r="H49" s="963"/>
      <c r="I49" s="329"/>
      <c r="J49" s="1472"/>
      <c r="K49" s="1033"/>
      <c r="L49" s="1034"/>
      <c r="M49" s="1035"/>
      <c r="N49" s="1059"/>
      <c r="O49" s="1337"/>
      <c r="R49" s="149"/>
      <c r="S49" s="149"/>
    </row>
    <row r="50" spans="1:22" ht="12.75" customHeight="1" x14ac:dyDescent="0.25">
      <c r="A50" s="35"/>
      <c r="B50" s="24"/>
      <c r="C50" s="29"/>
      <c r="D50" s="1441" t="s">
        <v>44</v>
      </c>
      <c r="E50" s="91"/>
      <c r="F50" s="404"/>
      <c r="G50" s="968"/>
      <c r="H50" s="267"/>
      <c r="I50" s="951"/>
      <c r="J50" s="1472"/>
      <c r="K50" s="965"/>
      <c r="L50" s="966"/>
      <c r="M50" s="967"/>
      <c r="N50" s="1337"/>
      <c r="O50" s="1339"/>
      <c r="P50" s="1340"/>
      <c r="Q50" s="1341"/>
      <c r="R50" s="149"/>
    </row>
    <row r="51" spans="1:22" ht="15.75" customHeight="1" x14ac:dyDescent="0.2">
      <c r="A51" s="35"/>
      <c r="B51" s="24"/>
      <c r="C51" s="29"/>
      <c r="D51" s="1442"/>
      <c r="E51" s="91"/>
      <c r="F51" s="404"/>
      <c r="G51" s="945"/>
      <c r="H51" s="267"/>
      <c r="I51" s="75"/>
      <c r="J51" s="1472"/>
      <c r="K51" s="989"/>
      <c r="L51" s="990"/>
      <c r="M51" s="991"/>
      <c r="N51" s="149"/>
      <c r="O51" s="149"/>
      <c r="P51" s="149"/>
      <c r="R51" s="149"/>
    </row>
    <row r="52" spans="1:22" ht="26.25" customHeight="1" x14ac:dyDescent="0.2">
      <c r="A52" s="35"/>
      <c r="B52" s="24"/>
      <c r="C52" s="29"/>
      <c r="D52" s="1442"/>
      <c r="E52" s="91"/>
      <c r="F52" s="405"/>
      <c r="G52" s="946"/>
      <c r="H52" s="794"/>
      <c r="I52" s="269"/>
      <c r="J52" s="1321"/>
      <c r="K52" s="965"/>
      <c r="L52" s="966"/>
      <c r="M52" s="967"/>
      <c r="N52" s="149"/>
      <c r="O52" s="149"/>
      <c r="P52" s="149"/>
      <c r="R52" s="149"/>
    </row>
    <row r="53" spans="1:22" ht="28.5" customHeight="1" x14ac:dyDescent="0.2">
      <c r="A53" s="35"/>
      <c r="B53" s="24"/>
      <c r="C53" s="72"/>
      <c r="D53" s="1441" t="s">
        <v>45</v>
      </c>
      <c r="E53" s="91"/>
      <c r="F53" s="406"/>
      <c r="G53" s="946"/>
      <c r="H53" s="794"/>
      <c r="I53" s="796"/>
      <c r="J53" s="1321"/>
      <c r="K53" s="965"/>
      <c r="L53" s="966"/>
      <c r="M53" s="967"/>
      <c r="N53" s="149"/>
      <c r="P53" s="1341"/>
      <c r="R53" s="149"/>
    </row>
    <row r="54" spans="1:22" ht="15" customHeight="1" x14ac:dyDescent="0.2">
      <c r="A54" s="35"/>
      <c r="B54" s="24"/>
      <c r="C54" s="72"/>
      <c r="D54" s="1451"/>
      <c r="E54" s="91"/>
      <c r="F54" s="406"/>
      <c r="G54" s="969"/>
      <c r="H54" s="970"/>
      <c r="I54" s="971"/>
      <c r="J54" s="1316"/>
      <c r="K54" s="581"/>
      <c r="L54" s="582"/>
      <c r="M54" s="806"/>
      <c r="Q54" s="149"/>
    </row>
    <row r="55" spans="1:22" ht="30.75" customHeight="1" x14ac:dyDescent="0.2">
      <c r="A55" s="73"/>
      <c r="B55" s="24"/>
      <c r="C55" s="74"/>
      <c r="D55" s="1454" t="s">
        <v>199</v>
      </c>
      <c r="E55" s="76"/>
      <c r="F55" s="404"/>
      <c r="G55" s="71"/>
      <c r="H55" s="75"/>
      <c r="I55" s="963"/>
      <c r="J55" s="960" t="s">
        <v>46</v>
      </c>
      <c r="K55" s="580">
        <v>700</v>
      </c>
      <c r="L55" s="583">
        <v>700</v>
      </c>
      <c r="M55" s="810">
        <v>700</v>
      </c>
      <c r="P55" s="1341"/>
      <c r="R55" s="149"/>
    </row>
    <row r="56" spans="1:22" ht="24" customHeight="1" x14ac:dyDescent="0.2">
      <c r="A56" s="586"/>
      <c r="B56" s="587"/>
      <c r="C56" s="588"/>
      <c r="D56" s="1455"/>
      <c r="E56" s="58"/>
      <c r="F56" s="407"/>
      <c r="G56" s="71"/>
      <c r="H56" s="75"/>
      <c r="I56" s="329"/>
      <c r="J56" s="1316" t="s">
        <v>222</v>
      </c>
      <c r="K56" s="584"/>
      <c r="L56" s="585">
        <v>1</v>
      </c>
      <c r="M56" s="802"/>
      <c r="N56" s="156"/>
      <c r="R56" s="149"/>
    </row>
    <row r="57" spans="1:22" ht="30" customHeight="1" x14ac:dyDescent="0.2">
      <c r="A57" s="28"/>
      <c r="B57" s="24"/>
      <c r="C57" s="29"/>
      <c r="D57" s="1441" t="s">
        <v>150</v>
      </c>
      <c r="E57" s="91"/>
      <c r="F57" s="404"/>
      <c r="G57" s="894"/>
      <c r="H57" s="373"/>
      <c r="I57" s="373"/>
      <c r="J57" s="1315"/>
      <c r="K57" s="580"/>
      <c r="L57" s="583"/>
      <c r="M57" s="810"/>
      <c r="P57" s="1341"/>
      <c r="Q57" s="149"/>
    </row>
    <row r="58" spans="1:22" ht="12" customHeight="1" x14ac:dyDescent="0.2">
      <c r="A58" s="28"/>
      <c r="B58" s="24"/>
      <c r="C58" s="29"/>
      <c r="D58" s="1451"/>
      <c r="E58" s="91"/>
      <c r="F58" s="262"/>
      <c r="G58" s="268"/>
      <c r="H58" s="106"/>
      <c r="I58" s="780"/>
      <c r="J58" s="1316"/>
      <c r="K58" s="581"/>
      <c r="L58" s="582"/>
      <c r="M58" s="806"/>
      <c r="P58" s="149"/>
      <c r="Q58" s="149"/>
      <c r="R58" s="149"/>
    </row>
    <row r="59" spans="1:22" ht="28.5" customHeight="1" x14ac:dyDescent="0.2">
      <c r="A59" s="28"/>
      <c r="B59" s="24"/>
      <c r="C59" s="74"/>
      <c r="D59" s="1452" t="s">
        <v>113</v>
      </c>
      <c r="E59" s="76" t="s">
        <v>194</v>
      </c>
      <c r="F59" s="407"/>
      <c r="G59" s="268"/>
      <c r="H59" s="106"/>
      <c r="I59" s="956"/>
      <c r="J59" s="1315" t="s">
        <v>114</v>
      </c>
      <c r="K59" s="213">
        <v>10</v>
      </c>
      <c r="L59" s="172">
        <v>12</v>
      </c>
      <c r="M59" s="214" t="s">
        <v>204</v>
      </c>
      <c r="O59" s="149"/>
      <c r="P59" s="149"/>
      <c r="V59" s="5"/>
    </row>
    <row r="60" spans="1:22" ht="28.5" customHeight="1" x14ac:dyDescent="0.2">
      <c r="A60" s="28"/>
      <c r="B60" s="24"/>
      <c r="C60" s="74"/>
      <c r="D60" s="1453"/>
      <c r="E60" s="76"/>
      <c r="F60" s="407"/>
      <c r="G60" s="268"/>
      <c r="H60" s="106"/>
      <c r="I60" s="780"/>
      <c r="J60" s="960" t="s">
        <v>115</v>
      </c>
      <c r="K60" s="213">
        <v>12</v>
      </c>
      <c r="L60" s="172">
        <v>14</v>
      </c>
      <c r="M60" s="214" t="s">
        <v>203</v>
      </c>
      <c r="O60" s="149"/>
      <c r="P60" s="149"/>
    </row>
    <row r="61" spans="1:22" ht="45.75" customHeight="1" x14ac:dyDescent="0.2">
      <c r="A61" s="28"/>
      <c r="B61" s="24"/>
      <c r="C61" s="74"/>
      <c r="D61" s="1063" t="s">
        <v>48</v>
      </c>
      <c r="E61" s="76"/>
      <c r="F61" s="407"/>
      <c r="G61" s="268"/>
      <c r="H61" s="106"/>
      <c r="I61" s="956"/>
      <c r="J61" s="1315" t="s">
        <v>180</v>
      </c>
      <c r="K61" s="213"/>
      <c r="L61" s="112"/>
      <c r="M61" s="111">
        <v>100</v>
      </c>
      <c r="N61" s="156"/>
      <c r="O61" s="149"/>
      <c r="P61" s="149"/>
    </row>
    <row r="62" spans="1:22" ht="30" customHeight="1" x14ac:dyDescent="0.2">
      <c r="A62" s="73"/>
      <c r="B62" s="24"/>
      <c r="C62" s="74"/>
      <c r="D62" s="1441" t="s">
        <v>151</v>
      </c>
      <c r="E62" s="1443" t="s">
        <v>195</v>
      </c>
      <c r="F62" s="404"/>
      <c r="G62" s="894"/>
      <c r="H62" s="973"/>
      <c r="I62" s="974"/>
      <c r="J62" s="1315"/>
      <c r="K62" s="591"/>
      <c r="L62" s="218"/>
      <c r="M62" s="281"/>
      <c r="P62" s="1341"/>
      <c r="Q62" s="149"/>
    </row>
    <row r="63" spans="1:22" ht="25.5" customHeight="1" x14ac:dyDescent="0.2">
      <c r="A63" s="73"/>
      <c r="B63" s="24"/>
      <c r="C63" s="74"/>
      <c r="D63" s="1442"/>
      <c r="E63" s="1443"/>
      <c r="F63" s="405"/>
      <c r="G63" s="268"/>
      <c r="H63" s="794"/>
      <c r="I63" s="269"/>
      <c r="J63" s="1316"/>
      <c r="K63" s="938"/>
      <c r="L63" s="988"/>
      <c r="M63" s="306"/>
      <c r="Q63" s="149"/>
    </row>
    <row r="64" spans="1:22" ht="27.75" customHeight="1" x14ac:dyDescent="0.2">
      <c r="A64" s="73"/>
      <c r="B64" s="24"/>
      <c r="C64" s="78"/>
      <c r="D64" s="1444" t="s">
        <v>49</v>
      </c>
      <c r="E64" s="79"/>
      <c r="F64" s="405"/>
      <c r="G64" s="268"/>
      <c r="H64" s="794"/>
      <c r="I64" s="269"/>
      <c r="J64" s="1321" t="s">
        <v>66</v>
      </c>
      <c r="K64" s="213">
        <v>1</v>
      </c>
      <c r="L64" s="112"/>
      <c r="M64" s="111"/>
      <c r="P64" s="149"/>
      <c r="Q64" s="149"/>
      <c r="S64" s="149"/>
    </row>
    <row r="65" spans="1:23" ht="27" customHeight="1" x14ac:dyDescent="0.2">
      <c r="A65" s="73"/>
      <c r="B65" s="24"/>
      <c r="C65" s="81"/>
      <c r="D65" s="1445"/>
      <c r="E65" s="1307"/>
      <c r="F65" s="405"/>
      <c r="G65" s="268"/>
      <c r="H65" s="794"/>
      <c r="I65" s="269"/>
      <c r="J65" s="960" t="s">
        <v>50</v>
      </c>
      <c r="K65" s="213">
        <v>1</v>
      </c>
      <c r="L65" s="112"/>
      <c r="M65" s="111"/>
      <c r="O65" s="149"/>
      <c r="P65" s="149"/>
      <c r="Q65" s="149"/>
    </row>
    <row r="66" spans="1:23" ht="25.5" customHeight="1" x14ac:dyDescent="0.2">
      <c r="A66" s="35"/>
      <c r="B66" s="24"/>
      <c r="C66" s="81"/>
      <c r="D66" s="1377" t="s">
        <v>152</v>
      </c>
      <c r="E66" s="1446" t="s">
        <v>132</v>
      </c>
      <c r="F66" s="404"/>
      <c r="G66" s="71"/>
      <c r="H66" s="267"/>
      <c r="I66" s="951"/>
      <c r="J66" s="962" t="s">
        <v>139</v>
      </c>
      <c r="K66" s="815">
        <v>70</v>
      </c>
      <c r="L66" s="218">
        <v>100</v>
      </c>
      <c r="M66" s="816"/>
      <c r="N66" s="1342"/>
      <c r="O66" s="156"/>
      <c r="P66" s="417"/>
      <c r="Q66" s="149"/>
    </row>
    <row r="67" spans="1:23" ht="18.75" customHeight="1" x14ac:dyDescent="0.2">
      <c r="A67" s="35"/>
      <c r="B67" s="24"/>
      <c r="C67" s="81"/>
      <c r="D67" s="1378"/>
      <c r="E67" s="1447"/>
      <c r="F67" s="406"/>
      <c r="G67" s="71"/>
      <c r="H67" s="267"/>
      <c r="I67" s="951"/>
      <c r="J67" s="253"/>
      <c r="K67" s="813"/>
      <c r="L67" s="427"/>
      <c r="M67" s="814"/>
      <c r="O67" s="149"/>
    </row>
    <row r="68" spans="1:23" ht="17.25" customHeight="1" x14ac:dyDescent="0.2">
      <c r="A68" s="73"/>
      <c r="B68" s="24"/>
      <c r="C68" s="29"/>
      <c r="D68" s="1441" t="s">
        <v>51</v>
      </c>
      <c r="E68" s="91"/>
      <c r="F68" s="406"/>
      <c r="G68" s="894"/>
      <c r="H68" s="267"/>
      <c r="I68" s="963"/>
      <c r="J68" s="1448"/>
      <c r="K68" s="591"/>
      <c r="L68" s="218"/>
      <c r="M68" s="281"/>
      <c r="P68" s="1341"/>
      <c r="R68" s="149"/>
    </row>
    <row r="69" spans="1:23" ht="28.5" customHeight="1" x14ac:dyDescent="0.2">
      <c r="A69" s="28"/>
      <c r="B69" s="24"/>
      <c r="C69" s="82"/>
      <c r="D69" s="1451"/>
      <c r="E69" s="91"/>
      <c r="F69" s="406"/>
      <c r="G69" s="268"/>
      <c r="H69" s="794"/>
      <c r="I69" s="269"/>
      <c r="J69" s="1449"/>
      <c r="K69" s="938"/>
      <c r="L69" s="988"/>
      <c r="M69" s="306"/>
      <c r="P69" s="149"/>
    </row>
    <row r="70" spans="1:23" ht="41.25" customHeight="1" x14ac:dyDescent="0.2">
      <c r="A70" s="28"/>
      <c r="B70" s="24"/>
      <c r="C70" s="96"/>
      <c r="D70" s="1377" t="s">
        <v>158</v>
      </c>
      <c r="E70" s="90"/>
      <c r="F70" s="404"/>
      <c r="G70" s="71"/>
      <c r="H70" s="267"/>
      <c r="I70" s="75"/>
      <c r="J70" s="593" t="s">
        <v>145</v>
      </c>
      <c r="K70" s="213">
        <v>10</v>
      </c>
      <c r="L70" s="172">
        <v>10</v>
      </c>
      <c r="M70" s="214"/>
      <c r="O70" s="149"/>
      <c r="P70" s="149"/>
      <c r="R70" s="149"/>
      <c r="T70" s="149"/>
      <c r="W70" s="5"/>
    </row>
    <row r="71" spans="1:23" ht="18" customHeight="1" x14ac:dyDescent="0.2">
      <c r="A71" s="28"/>
      <c r="B71" s="24"/>
      <c r="C71" s="96"/>
      <c r="D71" s="1378"/>
      <c r="E71" s="90"/>
      <c r="F71" s="450"/>
      <c r="G71" s="805"/>
      <c r="H71" s="578"/>
      <c r="I71" s="959"/>
      <c r="J71" s="1439" t="s">
        <v>144</v>
      </c>
      <c r="K71" s="591">
        <f>1.794+7.761</f>
        <v>9.5549999999999997</v>
      </c>
      <c r="L71" s="218">
        <f>1.794+7.761</f>
        <v>9.5549999999999997</v>
      </c>
      <c r="M71" s="281"/>
      <c r="P71" s="149"/>
    </row>
    <row r="72" spans="1:23" ht="13.5" thickBot="1" x14ac:dyDescent="0.25">
      <c r="A72" s="38"/>
      <c r="B72" s="16"/>
      <c r="C72" s="83"/>
      <c r="D72" s="1383"/>
      <c r="E72" s="223"/>
      <c r="F72" s="408" t="s">
        <v>20</v>
      </c>
      <c r="G72" s="237">
        <f>SUM(G42:G71)</f>
        <v>6081.0999999999995</v>
      </c>
      <c r="H72" s="229">
        <f>SUM(H42:H71)</f>
        <v>4697.7999999999993</v>
      </c>
      <c r="I72" s="130">
        <f>SUM(I42:I71)</f>
        <v>4210.2</v>
      </c>
      <c r="J72" s="1440"/>
      <c r="K72" s="817"/>
      <c r="L72" s="428"/>
      <c r="M72" s="257"/>
      <c r="N72" s="149"/>
      <c r="P72" s="149"/>
    </row>
    <row r="73" spans="1:23" ht="17.25" customHeight="1" x14ac:dyDescent="0.2">
      <c r="A73" s="84" t="s">
        <v>15</v>
      </c>
      <c r="B73" s="85" t="s">
        <v>21</v>
      </c>
      <c r="C73" s="86" t="s">
        <v>21</v>
      </c>
      <c r="D73" s="1319" t="s">
        <v>52</v>
      </c>
      <c r="E73" s="87"/>
      <c r="F73" s="984" t="s">
        <v>19</v>
      </c>
      <c r="G73" s="981">
        <v>70.7</v>
      </c>
      <c r="H73" s="982">
        <v>32.9</v>
      </c>
      <c r="I73" s="983">
        <v>40</v>
      </c>
      <c r="J73" s="1324"/>
      <c r="K73" s="184"/>
      <c r="L73" s="440"/>
      <c r="M73" s="429"/>
      <c r="P73" s="149"/>
      <c r="Q73" s="149"/>
    </row>
    <row r="74" spans="1:23" ht="17.25" customHeight="1" x14ac:dyDescent="0.2">
      <c r="A74" s="975"/>
      <c r="B74" s="976"/>
      <c r="C74" s="977"/>
      <c r="D74" s="1320"/>
      <c r="E74" s="88"/>
      <c r="F74" s="178" t="s">
        <v>60</v>
      </c>
      <c r="G74" s="236">
        <v>10</v>
      </c>
      <c r="H74" s="340"/>
      <c r="I74" s="415"/>
      <c r="J74" s="980"/>
      <c r="K74" s="674"/>
      <c r="L74" s="443"/>
      <c r="M74" s="433"/>
      <c r="P74" s="149"/>
      <c r="Q74" s="149"/>
    </row>
    <row r="75" spans="1:23" ht="30.75" customHeight="1" x14ac:dyDescent="0.2">
      <c r="A75" s="35"/>
      <c r="B75" s="24"/>
      <c r="C75" s="89"/>
      <c r="D75" s="1304" t="s">
        <v>59</v>
      </c>
      <c r="E75" s="90"/>
      <c r="F75" s="274"/>
      <c r="G75" s="268"/>
      <c r="H75" s="978"/>
      <c r="I75" s="979"/>
      <c r="J75" s="1318" t="s">
        <v>188</v>
      </c>
      <c r="K75" s="197">
        <v>100</v>
      </c>
      <c r="L75" s="444"/>
      <c r="M75" s="431"/>
      <c r="N75" s="1343"/>
      <c r="P75" s="149"/>
    </row>
    <row r="76" spans="1:23" ht="30.75" customHeight="1" x14ac:dyDescent="0.2">
      <c r="A76" s="35"/>
      <c r="B76" s="24"/>
      <c r="C76" s="1293"/>
      <c r="D76" s="865" t="s">
        <v>129</v>
      </c>
      <c r="E76" s="90"/>
      <c r="F76" s="274"/>
      <c r="G76" s="268"/>
      <c r="H76" s="1294"/>
      <c r="I76" s="979"/>
      <c r="J76" s="31" t="s">
        <v>118</v>
      </c>
      <c r="K76" s="146">
        <v>1</v>
      </c>
      <c r="L76" s="441"/>
      <c r="M76" s="432"/>
      <c r="N76" s="416"/>
      <c r="P76" s="149"/>
      <c r="Q76" s="149"/>
    </row>
    <row r="77" spans="1:23" ht="40.5" customHeight="1" x14ac:dyDescent="0.2">
      <c r="A77" s="35"/>
      <c r="B77" s="24"/>
      <c r="C77" s="89"/>
      <c r="D77" s="1305" t="s">
        <v>116</v>
      </c>
      <c r="E77" s="88"/>
      <c r="F77" s="274"/>
      <c r="G77" s="268"/>
      <c r="H77" s="796"/>
      <c r="I77" s="328"/>
      <c r="J77" s="1119" t="s">
        <v>148</v>
      </c>
      <c r="K77" s="1120">
        <v>100</v>
      </c>
      <c r="L77" s="443"/>
      <c r="M77" s="359"/>
      <c r="N77" s="416"/>
      <c r="P77" s="149"/>
      <c r="Q77" s="149"/>
    </row>
    <row r="78" spans="1:23" ht="30.75" customHeight="1" x14ac:dyDescent="0.2">
      <c r="A78" s="35"/>
      <c r="B78" s="24"/>
      <c r="C78" s="89"/>
      <c r="D78" s="1304" t="s">
        <v>200</v>
      </c>
      <c r="E78" s="88"/>
      <c r="F78" s="274"/>
      <c r="G78" s="268"/>
      <c r="H78" s="978"/>
      <c r="I78" s="979"/>
      <c r="J78" s="224" t="s">
        <v>146</v>
      </c>
      <c r="K78" s="197"/>
      <c r="L78" s="99">
        <v>100</v>
      </c>
      <c r="M78" s="432"/>
      <c r="N78" s="416"/>
      <c r="P78" s="149"/>
      <c r="Q78" s="149"/>
    </row>
    <row r="79" spans="1:23" ht="29.25" customHeight="1" x14ac:dyDescent="0.2">
      <c r="A79" s="35"/>
      <c r="B79" s="24"/>
      <c r="C79" s="89"/>
      <c r="D79" s="1305"/>
      <c r="E79" s="88"/>
      <c r="F79" s="274"/>
      <c r="G79" s="268"/>
      <c r="H79" s="978"/>
      <c r="I79" s="979"/>
      <c r="J79" s="31" t="s">
        <v>185</v>
      </c>
      <c r="K79" s="146"/>
      <c r="L79" s="441">
        <v>100</v>
      </c>
      <c r="M79" s="432"/>
      <c r="N79" s="416"/>
      <c r="P79" s="149"/>
      <c r="Q79" s="149"/>
    </row>
    <row r="80" spans="1:23" ht="20.25" customHeight="1" x14ac:dyDescent="0.2">
      <c r="A80" s="35"/>
      <c r="B80" s="24"/>
      <c r="C80" s="89"/>
      <c r="D80" s="1377" t="s">
        <v>53</v>
      </c>
      <c r="E80" s="88"/>
      <c r="F80" s="274"/>
      <c r="G80" s="268"/>
      <c r="H80" s="373"/>
      <c r="I80" s="328"/>
      <c r="J80" s="1448" t="s">
        <v>128</v>
      </c>
      <c r="K80" s="632"/>
      <c r="L80" s="444"/>
      <c r="M80" s="431">
        <v>151</v>
      </c>
      <c r="N80" s="1344"/>
      <c r="P80" s="149"/>
      <c r="Q80" s="149"/>
    </row>
    <row r="81" spans="1:19" ht="17.25" customHeight="1" thickBot="1" x14ac:dyDescent="0.25">
      <c r="A81" s="35"/>
      <c r="B81" s="24"/>
      <c r="C81" s="93"/>
      <c r="D81" s="1383"/>
      <c r="E81" s="223"/>
      <c r="F81" s="183" t="s">
        <v>20</v>
      </c>
      <c r="G81" s="27">
        <f>SUM(G73:G80)</f>
        <v>80.7</v>
      </c>
      <c r="H81" s="123">
        <f>SUM(H73:H80)</f>
        <v>32.9</v>
      </c>
      <c r="I81" s="985">
        <f>SUM(I73:I80)</f>
        <v>40</v>
      </c>
      <c r="J81" s="1450"/>
      <c r="K81" s="913"/>
      <c r="L81" s="445"/>
      <c r="M81" s="434"/>
      <c r="P81" s="149"/>
      <c r="S81" s="149"/>
    </row>
    <row r="82" spans="1:19" ht="16.5" customHeight="1" x14ac:dyDescent="0.2">
      <c r="A82" s="45" t="s">
        <v>15</v>
      </c>
      <c r="B82" s="17" t="s">
        <v>21</v>
      </c>
      <c r="C82" s="452" t="s">
        <v>24</v>
      </c>
      <c r="D82" s="1456" t="s">
        <v>227</v>
      </c>
      <c r="E82" s="95"/>
      <c r="F82" s="410" t="s">
        <v>19</v>
      </c>
      <c r="G82" s="399">
        <f>140.8-15</f>
        <v>125.80000000000001</v>
      </c>
      <c r="H82" s="399">
        <v>140.80000000000001</v>
      </c>
      <c r="I82" s="399">
        <v>140.80000000000001</v>
      </c>
      <c r="J82" s="1388" t="s">
        <v>228</v>
      </c>
      <c r="K82" s="914">
        <v>7</v>
      </c>
      <c r="L82" s="446">
        <v>7</v>
      </c>
      <c r="M82" s="435">
        <v>7</v>
      </c>
      <c r="N82" s="157"/>
      <c r="O82" s="158"/>
    </row>
    <row r="83" spans="1:19" ht="16.5" customHeight="1" x14ac:dyDescent="0.2">
      <c r="A83" s="28"/>
      <c r="B83" s="24"/>
      <c r="C83" s="96"/>
      <c r="D83" s="1378"/>
      <c r="E83" s="1314"/>
      <c r="F83" s="411" t="s">
        <v>60</v>
      </c>
      <c r="G83" s="238">
        <v>20</v>
      </c>
      <c r="H83" s="315"/>
      <c r="I83" s="393"/>
      <c r="J83" s="1389"/>
      <c r="K83" s="915"/>
      <c r="L83" s="447"/>
      <c r="M83" s="436"/>
      <c r="N83" s="157"/>
      <c r="O83" s="158"/>
    </row>
    <row r="84" spans="1:19" ht="16.5" customHeight="1" thickBot="1" x14ac:dyDescent="0.25">
      <c r="A84" s="38"/>
      <c r="B84" s="16"/>
      <c r="C84" s="83"/>
      <c r="D84" s="1383"/>
      <c r="E84" s="94"/>
      <c r="F84" s="408" t="s">
        <v>20</v>
      </c>
      <c r="G84" s="1069">
        <f>SUM(G82:G83)</f>
        <v>145.80000000000001</v>
      </c>
      <c r="H84" s="1070">
        <f>SUM(H82)</f>
        <v>140.80000000000001</v>
      </c>
      <c r="I84" s="1070">
        <f>SUM(I82)</f>
        <v>140.80000000000001</v>
      </c>
      <c r="J84" s="1390"/>
      <c r="K84" s="916"/>
      <c r="L84" s="448"/>
      <c r="M84" s="437"/>
      <c r="N84" s="58"/>
      <c r="O84" s="158"/>
      <c r="P84" s="149"/>
    </row>
    <row r="85" spans="1:19" ht="15.75" customHeight="1" x14ac:dyDescent="0.2">
      <c r="A85" s="33" t="s">
        <v>15</v>
      </c>
      <c r="B85" s="17" t="s">
        <v>21</v>
      </c>
      <c r="C85" s="86" t="s">
        <v>25</v>
      </c>
      <c r="D85" s="1391" t="s">
        <v>61</v>
      </c>
      <c r="E85" s="710" t="s">
        <v>132</v>
      </c>
      <c r="F85" s="914" t="s">
        <v>19</v>
      </c>
      <c r="G85" s="1071">
        <v>222.3</v>
      </c>
      <c r="H85" s="1072">
        <v>205</v>
      </c>
      <c r="I85" s="1073">
        <v>320</v>
      </c>
      <c r="J85" s="636"/>
      <c r="K85" s="147"/>
      <c r="L85" s="440"/>
      <c r="M85" s="429"/>
      <c r="Q85" s="149"/>
      <c r="R85" s="149"/>
    </row>
    <row r="86" spans="1:19" ht="15.75" customHeight="1" x14ac:dyDescent="0.2">
      <c r="A86" s="35"/>
      <c r="B86" s="24"/>
      <c r="C86" s="78"/>
      <c r="D86" s="1392"/>
      <c r="E86" s="711"/>
      <c r="F86" s="457" t="s">
        <v>60</v>
      </c>
      <c r="G86" s="238">
        <v>218.8</v>
      </c>
      <c r="H86" s="125">
        <f>SUMIF(F92:F109,"sb(l)",H92:H109)</f>
        <v>0</v>
      </c>
      <c r="I86" s="955">
        <f ca="1">SUMIF(F92:F109,"sb(l)",I93:I109)</f>
        <v>0</v>
      </c>
      <c r="J86" s="637"/>
      <c r="K86" s="44"/>
      <c r="L86" s="443"/>
      <c r="M86" s="433"/>
      <c r="Q86" s="149"/>
      <c r="R86" s="149"/>
    </row>
    <row r="87" spans="1:19" ht="15.75" customHeight="1" x14ac:dyDescent="0.2">
      <c r="A87" s="35"/>
      <c r="B87" s="24"/>
      <c r="C87" s="78"/>
      <c r="D87" s="1392"/>
      <c r="E87" s="711"/>
      <c r="F87" s="77" t="s">
        <v>101</v>
      </c>
      <c r="G87" s="238">
        <v>81.3</v>
      </c>
      <c r="H87" s="125">
        <f>SUMIF(F93:F110,"sb(es)",H93:H110)</f>
        <v>0</v>
      </c>
      <c r="I87" s="955">
        <f>SUMIF(F93:F110,"sb(es)",I93:I110)</f>
        <v>0</v>
      </c>
      <c r="J87" s="637"/>
      <c r="K87" s="44"/>
      <c r="L87" s="443"/>
      <c r="M87" s="433"/>
      <c r="Q87" s="149"/>
      <c r="R87" s="149"/>
    </row>
    <row r="88" spans="1:19" ht="15.75" customHeight="1" x14ac:dyDescent="0.2">
      <c r="A88" s="35"/>
      <c r="B88" s="24"/>
      <c r="C88" s="78"/>
      <c r="D88" s="1392"/>
      <c r="E88" s="711"/>
      <c r="F88" s="77" t="s">
        <v>165</v>
      </c>
      <c r="G88" s="238">
        <v>194.1</v>
      </c>
      <c r="H88" s="125">
        <f>SUMIF(F94:F111,"sb(esl)",H94:H111)</f>
        <v>0</v>
      </c>
      <c r="I88" s="955">
        <f>SUMIF(F94:F111,"sb(esl)",I94:I111)</f>
        <v>0</v>
      </c>
      <c r="J88" s="637"/>
      <c r="K88" s="44"/>
      <c r="L88" s="443"/>
      <c r="M88" s="433"/>
      <c r="Q88" s="149"/>
      <c r="R88" s="149"/>
    </row>
    <row r="89" spans="1:19" ht="15.75" customHeight="1" x14ac:dyDescent="0.2">
      <c r="A89" s="35"/>
      <c r="B89" s="24"/>
      <c r="C89" s="78"/>
      <c r="D89" s="1392"/>
      <c r="E89" s="711"/>
      <c r="F89" s="77" t="s">
        <v>65</v>
      </c>
      <c r="G89" s="238">
        <v>46.6</v>
      </c>
      <c r="H89" s="125">
        <f>SUMIF(F95:F112,"kt",H95:H112)</f>
        <v>0</v>
      </c>
      <c r="I89" s="955">
        <f>SUMIF(F95:F112,"kt",I95:I112)</f>
        <v>0</v>
      </c>
      <c r="J89" s="637"/>
      <c r="K89" s="44"/>
      <c r="L89" s="443"/>
      <c r="M89" s="433"/>
      <c r="Q89" s="149"/>
      <c r="R89" s="149"/>
    </row>
    <row r="90" spans="1:19" ht="15.75" customHeight="1" x14ac:dyDescent="0.2">
      <c r="A90" s="35"/>
      <c r="B90" s="24"/>
      <c r="C90" s="78"/>
      <c r="D90" s="1392"/>
      <c r="E90" s="711"/>
      <c r="F90" s="632" t="s">
        <v>215</v>
      </c>
      <c r="G90" s="165">
        <f>SUMIF(F96:F108,"lrvb",G96:G108)</f>
        <v>0</v>
      </c>
      <c r="H90" s="163">
        <v>475</v>
      </c>
      <c r="I90" s="368">
        <f>SUMIF(F96:F108,"lrvb",I96:I108)</f>
        <v>0</v>
      </c>
      <c r="J90" s="637"/>
      <c r="K90" s="44"/>
      <c r="L90" s="443"/>
      <c r="M90" s="433"/>
      <c r="Q90" s="149"/>
      <c r="R90" s="149"/>
    </row>
    <row r="91" spans="1:19" ht="29.25" customHeight="1" x14ac:dyDescent="0.2">
      <c r="A91" s="98"/>
      <c r="B91" s="24"/>
      <c r="C91" s="453"/>
      <c r="D91" s="1377" t="s">
        <v>68</v>
      </c>
      <c r="E91" s="1064" t="s">
        <v>194</v>
      </c>
      <c r="F91" s="915"/>
      <c r="G91" s="268"/>
      <c r="H91" s="775"/>
      <c r="I91" s="328"/>
      <c r="J91" s="1309" t="s">
        <v>70</v>
      </c>
      <c r="K91" s="42">
        <v>100</v>
      </c>
      <c r="L91" s="444"/>
      <c r="M91" s="431"/>
      <c r="N91" s="159"/>
      <c r="O91" s="159"/>
      <c r="P91" s="221"/>
      <c r="R91" s="149"/>
    </row>
    <row r="92" spans="1:19" ht="16.5" customHeight="1" x14ac:dyDescent="0.2">
      <c r="A92" s="98"/>
      <c r="B92" s="24"/>
      <c r="C92" s="453"/>
      <c r="D92" s="1378"/>
      <c r="E92" s="731"/>
      <c r="F92" s="915"/>
      <c r="G92" s="268"/>
      <c r="H92" s="775"/>
      <c r="I92" s="328"/>
      <c r="J92" s="681"/>
      <c r="K92" s="44"/>
      <c r="L92" s="443"/>
      <c r="M92" s="433"/>
      <c r="N92" s="159"/>
      <c r="O92" s="159"/>
      <c r="P92" s="159"/>
      <c r="R92" s="149"/>
    </row>
    <row r="93" spans="1:19" ht="16.5" customHeight="1" x14ac:dyDescent="0.2">
      <c r="A93" s="98"/>
      <c r="B93" s="24"/>
      <c r="C93" s="453"/>
      <c r="D93" s="1378"/>
      <c r="E93" s="731"/>
      <c r="F93" s="674"/>
      <c r="G93" s="268"/>
      <c r="H93" s="164"/>
      <c r="I93" s="329"/>
      <c r="J93" s="681"/>
      <c r="K93" s="44"/>
      <c r="L93" s="443"/>
      <c r="M93" s="433"/>
      <c r="N93" s="159"/>
      <c r="O93" s="159"/>
      <c r="P93" s="159"/>
    </row>
    <row r="94" spans="1:19" ht="16.5" customHeight="1" x14ac:dyDescent="0.2">
      <c r="A94" s="98"/>
      <c r="B94" s="24"/>
      <c r="C94" s="453"/>
      <c r="D94" s="1379"/>
      <c r="E94" s="1065"/>
      <c r="F94" s="674"/>
      <c r="G94" s="71"/>
      <c r="H94" s="164"/>
      <c r="I94" s="329"/>
      <c r="J94" s="681"/>
      <c r="K94" s="44"/>
      <c r="L94" s="443"/>
      <c r="M94" s="433"/>
      <c r="N94" s="159"/>
      <c r="O94" s="221"/>
      <c r="P94" s="221"/>
    </row>
    <row r="95" spans="1:19" ht="21.75" customHeight="1" x14ac:dyDescent="0.2">
      <c r="A95" s="35"/>
      <c r="B95" s="24"/>
      <c r="C95" s="78"/>
      <c r="D95" s="1377" t="s">
        <v>62</v>
      </c>
      <c r="E95" s="731"/>
      <c r="F95" s="674"/>
      <c r="G95" s="71"/>
      <c r="H95" s="75"/>
      <c r="I95" s="963"/>
      <c r="J95" s="1386" t="s">
        <v>63</v>
      </c>
      <c r="K95" s="42">
        <v>1</v>
      </c>
      <c r="L95" s="444"/>
      <c r="M95" s="431"/>
      <c r="N95" s="159"/>
      <c r="O95" s="149"/>
      <c r="Q95" s="149"/>
      <c r="R95" s="149"/>
      <c r="S95" s="149"/>
    </row>
    <row r="96" spans="1:19" ht="19.5" customHeight="1" x14ac:dyDescent="0.2">
      <c r="A96" s="35"/>
      <c r="B96" s="24"/>
      <c r="C96" s="78"/>
      <c r="D96" s="1379"/>
      <c r="E96" s="731"/>
      <c r="F96" s="674"/>
      <c r="G96" s="71"/>
      <c r="H96" s="75"/>
      <c r="I96" s="329"/>
      <c r="J96" s="1387"/>
      <c r="K96" s="44"/>
      <c r="L96" s="443"/>
      <c r="M96" s="433"/>
      <c r="N96" s="159"/>
      <c r="O96" s="149"/>
      <c r="R96" s="149"/>
    </row>
    <row r="97" spans="1:20" ht="16.5" customHeight="1" x14ac:dyDescent="0.2">
      <c r="A97" s="35"/>
      <c r="B97" s="24"/>
      <c r="C97" s="78"/>
      <c r="D97" s="1377" t="s">
        <v>64</v>
      </c>
      <c r="E97" s="1064" t="s">
        <v>194</v>
      </c>
      <c r="F97" s="674"/>
      <c r="G97" s="258"/>
      <c r="H97" s="374"/>
      <c r="I97" s="1074"/>
      <c r="J97" s="1437" t="s">
        <v>66</v>
      </c>
      <c r="K97" s="632">
        <v>1</v>
      </c>
      <c r="L97" s="444"/>
      <c r="M97" s="431"/>
      <c r="N97" s="156"/>
      <c r="O97" s="156"/>
      <c r="P97" s="156"/>
      <c r="Q97" s="149"/>
    </row>
    <row r="98" spans="1:20" ht="29.25" customHeight="1" x14ac:dyDescent="0.2">
      <c r="A98" s="35"/>
      <c r="B98" s="24"/>
      <c r="C98" s="78"/>
      <c r="D98" s="1379"/>
      <c r="E98" s="1066"/>
      <c r="F98" s="674"/>
      <c r="G98" s="71"/>
      <c r="H98" s="75"/>
      <c r="I98" s="329"/>
      <c r="J98" s="1438"/>
      <c r="K98" s="167"/>
      <c r="L98" s="442"/>
      <c r="M98" s="992"/>
      <c r="O98" s="149"/>
      <c r="P98" s="149"/>
      <c r="R98" s="149"/>
      <c r="T98" s="149"/>
    </row>
    <row r="99" spans="1:20" ht="42" customHeight="1" x14ac:dyDescent="0.2">
      <c r="A99" s="35"/>
      <c r="B99" s="24"/>
      <c r="C99" s="78"/>
      <c r="D99" s="1378" t="s">
        <v>72</v>
      </c>
      <c r="E99" s="1381"/>
      <c r="F99" s="674"/>
      <c r="G99" s="71"/>
      <c r="H99" s="75"/>
      <c r="I99" s="963"/>
      <c r="J99" s="1386" t="s">
        <v>73</v>
      </c>
      <c r="K99" s="658">
        <v>100</v>
      </c>
      <c r="L99" s="444"/>
      <c r="M99" s="431"/>
      <c r="N99" s="159"/>
      <c r="O99" s="149"/>
      <c r="Q99" s="149"/>
      <c r="R99" s="149"/>
      <c r="T99" s="149"/>
    </row>
    <row r="100" spans="1:20" ht="38.25" customHeight="1" x14ac:dyDescent="0.2">
      <c r="A100" s="35"/>
      <c r="B100" s="24"/>
      <c r="C100" s="78"/>
      <c r="D100" s="1379"/>
      <c r="E100" s="1381"/>
      <c r="F100" s="674"/>
      <c r="G100" s="71"/>
      <c r="H100" s="75"/>
      <c r="I100" s="329"/>
      <c r="J100" s="1387"/>
      <c r="K100" s="659"/>
      <c r="L100" s="442"/>
      <c r="M100" s="359"/>
      <c r="N100" s="159"/>
      <c r="O100" s="159"/>
      <c r="P100" s="159"/>
    </row>
    <row r="101" spans="1:20" ht="14.25" customHeight="1" x14ac:dyDescent="0.2">
      <c r="A101" s="35"/>
      <c r="B101" s="24"/>
      <c r="C101" s="78"/>
      <c r="D101" s="1377" t="s">
        <v>71</v>
      </c>
      <c r="E101" s="1380"/>
      <c r="F101" s="1075"/>
      <c r="G101" s="268"/>
      <c r="H101" s="775"/>
      <c r="I101" s="328"/>
      <c r="J101" s="1312" t="s">
        <v>67</v>
      </c>
      <c r="K101" s="42">
        <v>100</v>
      </c>
      <c r="L101" s="444"/>
      <c r="M101" s="431"/>
      <c r="N101" s="159"/>
      <c r="O101" s="149"/>
      <c r="P101" s="149"/>
    </row>
    <row r="102" spans="1:20" ht="14.25" customHeight="1" x14ac:dyDescent="0.2">
      <c r="A102" s="35"/>
      <c r="B102" s="24"/>
      <c r="C102" s="78"/>
      <c r="D102" s="1378"/>
      <c r="E102" s="1381"/>
      <c r="F102" s="1075"/>
      <c r="G102" s="268"/>
      <c r="H102" s="775"/>
      <c r="I102" s="328"/>
      <c r="J102" s="253"/>
      <c r="K102" s="44"/>
      <c r="L102" s="443"/>
      <c r="M102" s="433"/>
      <c r="N102" s="159"/>
      <c r="O102" s="149"/>
      <c r="P102" s="149"/>
      <c r="Q102" s="149"/>
    </row>
    <row r="103" spans="1:20" ht="14.25" customHeight="1" x14ac:dyDescent="0.2">
      <c r="A103" s="35"/>
      <c r="B103" s="24"/>
      <c r="C103" s="78"/>
      <c r="D103" s="1378"/>
      <c r="E103" s="1381"/>
      <c r="F103" s="1075"/>
      <c r="G103" s="268"/>
      <c r="H103" s="775"/>
      <c r="I103" s="328"/>
      <c r="J103" s="253"/>
      <c r="K103" s="44"/>
      <c r="L103" s="443"/>
      <c r="M103" s="433"/>
      <c r="N103" s="159"/>
      <c r="O103" s="149"/>
      <c r="Q103" s="149"/>
      <c r="R103" s="149"/>
      <c r="S103" s="149"/>
    </row>
    <row r="104" spans="1:20" ht="14.25" customHeight="1" x14ac:dyDescent="0.2">
      <c r="A104" s="35"/>
      <c r="B104" s="24"/>
      <c r="C104" s="78"/>
      <c r="D104" s="1378"/>
      <c r="E104" s="1381"/>
      <c r="F104" s="915"/>
      <c r="G104" s="268"/>
      <c r="H104" s="164"/>
      <c r="I104" s="329"/>
      <c r="J104" s="253"/>
      <c r="K104" s="44"/>
      <c r="L104" s="443"/>
      <c r="M104" s="433"/>
      <c r="N104" s="159"/>
      <c r="O104" s="149"/>
      <c r="Q104" s="149"/>
    </row>
    <row r="105" spans="1:20" ht="14.25" customHeight="1" x14ac:dyDescent="0.2">
      <c r="A105" s="35"/>
      <c r="B105" s="24"/>
      <c r="C105" s="78"/>
      <c r="D105" s="1379"/>
      <c r="E105" s="1382"/>
      <c r="F105" s="1076"/>
      <c r="G105" s="71"/>
      <c r="H105" s="164"/>
      <c r="I105" s="329"/>
      <c r="J105" s="1313"/>
      <c r="K105" s="167"/>
      <c r="L105" s="442"/>
      <c r="M105" s="359"/>
      <c r="N105" s="159"/>
      <c r="O105" s="149"/>
      <c r="P105" s="149"/>
      <c r="Q105" s="149"/>
      <c r="R105" s="149"/>
    </row>
    <row r="106" spans="1:20" ht="45" customHeight="1" x14ac:dyDescent="0.2">
      <c r="A106" s="35"/>
      <c r="B106" s="24"/>
      <c r="C106" s="78"/>
      <c r="D106" s="1306" t="s">
        <v>74</v>
      </c>
      <c r="E106" s="1067"/>
      <c r="F106" s="674"/>
      <c r="G106" s="71"/>
      <c r="H106" s="75"/>
      <c r="I106" s="329"/>
      <c r="J106" s="1310" t="s">
        <v>75</v>
      </c>
      <c r="K106" s="44"/>
      <c r="L106" s="443">
        <v>1</v>
      </c>
      <c r="M106" s="433"/>
      <c r="Q106" s="149"/>
    </row>
    <row r="107" spans="1:20" ht="42" customHeight="1" x14ac:dyDescent="0.2">
      <c r="A107" s="35"/>
      <c r="B107" s="24"/>
      <c r="C107" s="453"/>
      <c r="D107" s="1304" t="s">
        <v>54</v>
      </c>
      <c r="E107" s="1064" t="s">
        <v>194</v>
      </c>
      <c r="F107" s="274"/>
      <c r="G107" s="848"/>
      <c r="H107" s="849"/>
      <c r="I107" s="850"/>
      <c r="J107" s="1312" t="s">
        <v>55</v>
      </c>
      <c r="K107" s="993"/>
      <c r="L107" s="994">
        <v>70</v>
      </c>
      <c r="M107" s="995">
        <v>100</v>
      </c>
      <c r="N107" s="159"/>
      <c r="O107" s="149"/>
      <c r="P107" s="149"/>
      <c r="Q107" s="149"/>
      <c r="R107" s="149"/>
    </row>
    <row r="108" spans="1:20" ht="32.25" customHeight="1" x14ac:dyDescent="0.2">
      <c r="A108" s="35"/>
      <c r="B108" s="24"/>
      <c r="C108" s="453"/>
      <c r="D108" s="1377" t="s">
        <v>193</v>
      </c>
      <c r="E108" s="1068" t="s">
        <v>194</v>
      </c>
      <c r="F108" s="1077"/>
      <c r="G108" s="1078"/>
      <c r="H108" s="1079"/>
      <c r="I108" s="1080"/>
      <c r="J108" s="997" t="s">
        <v>66</v>
      </c>
      <c r="K108" s="998"/>
      <c r="L108" s="999"/>
      <c r="M108" s="1000">
        <v>1</v>
      </c>
      <c r="N108" s="159"/>
      <c r="O108" s="149"/>
      <c r="P108" s="149"/>
      <c r="Q108" s="149"/>
      <c r="R108" s="149"/>
    </row>
    <row r="109" spans="1:20" ht="14.25" customHeight="1" thickBot="1" x14ac:dyDescent="0.25">
      <c r="A109" s="35"/>
      <c r="B109" s="24"/>
      <c r="C109" s="78"/>
      <c r="D109" s="1383"/>
      <c r="E109" s="1384" t="s">
        <v>20</v>
      </c>
      <c r="F109" s="1385"/>
      <c r="G109" s="54">
        <f>SUM(G85:G107)</f>
        <v>763.1</v>
      </c>
      <c r="H109" s="133">
        <f>SUM(H85:H107)</f>
        <v>680</v>
      </c>
      <c r="I109" s="259">
        <f ca="1">SUM(I85:I107)</f>
        <v>320</v>
      </c>
      <c r="J109" s="640"/>
      <c r="K109" s="217"/>
      <c r="L109" s="449"/>
      <c r="M109" s="360"/>
      <c r="N109" s="160"/>
      <c r="Q109" s="149"/>
    </row>
    <row r="110" spans="1:20" ht="14.25" customHeight="1" thickBot="1" x14ac:dyDescent="0.25">
      <c r="A110" s="102" t="s">
        <v>15</v>
      </c>
      <c r="B110" s="244" t="s">
        <v>21</v>
      </c>
      <c r="C110" s="1373" t="s">
        <v>36</v>
      </c>
      <c r="D110" s="1373"/>
      <c r="E110" s="1373"/>
      <c r="F110" s="1373"/>
      <c r="G110" s="922">
        <f>G84+G81+G72+G109</f>
        <v>7070.7</v>
      </c>
      <c r="H110" s="996">
        <f>H84+H81+H72+H109</f>
        <v>5551.4999999999991</v>
      </c>
      <c r="I110" s="384">
        <f ca="1">I84+I81+I72+I109</f>
        <v>4711</v>
      </c>
      <c r="J110" s="1374"/>
      <c r="K110" s="1375"/>
      <c r="L110" s="1375"/>
      <c r="M110" s="1376"/>
      <c r="N110" s="156"/>
    </row>
    <row r="111" spans="1:20" ht="13.5" thickBot="1" x14ac:dyDescent="0.25">
      <c r="A111" s="102" t="s">
        <v>15</v>
      </c>
      <c r="B111" s="331" t="s">
        <v>24</v>
      </c>
      <c r="C111" s="1370" t="s">
        <v>76</v>
      </c>
      <c r="D111" s="1371"/>
      <c r="E111" s="1371"/>
      <c r="F111" s="1371"/>
      <c r="G111" s="1371"/>
      <c r="H111" s="1371"/>
      <c r="I111" s="1371"/>
      <c r="J111" s="1371"/>
      <c r="K111" s="1371"/>
      <c r="L111" s="1371"/>
      <c r="M111" s="1372"/>
      <c r="P111" s="149"/>
      <c r="R111" s="149"/>
    </row>
    <row r="112" spans="1:20" ht="18" customHeight="1" x14ac:dyDescent="0.2">
      <c r="A112" s="33" t="s">
        <v>15</v>
      </c>
      <c r="B112" s="17" t="s">
        <v>24</v>
      </c>
      <c r="C112" s="46" t="s">
        <v>15</v>
      </c>
      <c r="D112" s="1360" t="s">
        <v>77</v>
      </c>
      <c r="E112" s="1363" t="s">
        <v>197</v>
      </c>
      <c r="F112" s="1331" t="s">
        <v>19</v>
      </c>
      <c r="G112" s="1082">
        <v>125</v>
      </c>
      <c r="H112" s="1084">
        <v>139</v>
      </c>
      <c r="I112" s="284">
        <v>141</v>
      </c>
      <c r="J112" s="199"/>
      <c r="K112" s="1087"/>
      <c r="L112" s="1088"/>
      <c r="M112" s="469"/>
      <c r="P112" s="149"/>
      <c r="Q112" s="149"/>
      <c r="R112" s="149"/>
    </row>
    <row r="113" spans="1:22" ht="18" customHeight="1" x14ac:dyDescent="0.2">
      <c r="A113" s="35"/>
      <c r="B113" s="24"/>
      <c r="C113" s="29"/>
      <c r="D113" s="1361"/>
      <c r="E113" s="1364"/>
      <c r="F113" s="1331" t="s">
        <v>60</v>
      </c>
      <c r="G113" s="1083">
        <v>433</v>
      </c>
      <c r="H113" s="1085">
        <f>SUMIF(F115:F126,"sb(l)",H115:H126)</f>
        <v>0</v>
      </c>
      <c r="I113" s="1086">
        <f>SUMIF(F115:F126,"sb(l)",I115:I126)</f>
        <v>0</v>
      </c>
      <c r="J113" s="200"/>
      <c r="K113" s="1081"/>
      <c r="L113" s="1089"/>
      <c r="M113" s="202"/>
      <c r="P113" s="149"/>
      <c r="Q113" s="149"/>
      <c r="R113" s="149"/>
    </row>
    <row r="114" spans="1:22" ht="18" customHeight="1" x14ac:dyDescent="0.2">
      <c r="A114" s="35"/>
      <c r="B114" s="24"/>
      <c r="C114" s="29"/>
      <c r="D114" s="1362"/>
      <c r="E114" s="1364"/>
      <c r="F114" s="1331" t="s">
        <v>65</v>
      </c>
      <c r="G114" s="1096">
        <v>300</v>
      </c>
      <c r="H114" s="1097">
        <f>SUMIF(F115:F126,"kt",H115:H126)</f>
        <v>0</v>
      </c>
      <c r="I114" s="1098">
        <f>SUMIF(F115:F126,"kt",I115:I126)</f>
        <v>0</v>
      </c>
      <c r="J114" s="200"/>
      <c r="K114" s="1081"/>
      <c r="L114" s="1089"/>
      <c r="M114" s="202"/>
      <c r="P114" s="149"/>
      <c r="Q114" s="149"/>
      <c r="R114" s="149"/>
    </row>
    <row r="115" spans="1:22" ht="28.5" customHeight="1" x14ac:dyDescent="0.2">
      <c r="A115" s="35"/>
      <c r="B115" s="24"/>
      <c r="C115" s="29"/>
      <c r="D115" s="1356" t="s">
        <v>192</v>
      </c>
      <c r="E115" s="271"/>
      <c r="F115" s="1122"/>
      <c r="G115" s="1093"/>
      <c r="H115" s="1094"/>
      <c r="I115" s="1095"/>
      <c r="J115" s="925" t="s">
        <v>78</v>
      </c>
      <c r="K115" s="929">
        <v>1</v>
      </c>
      <c r="L115" s="1090">
        <v>1</v>
      </c>
      <c r="M115" s="470">
        <v>1</v>
      </c>
      <c r="N115" s="161"/>
    </row>
    <row r="116" spans="1:22" ht="42.75" customHeight="1" x14ac:dyDescent="0.2">
      <c r="A116" s="35"/>
      <c r="B116" s="24"/>
      <c r="C116" s="29"/>
      <c r="D116" s="1357"/>
      <c r="E116" s="271"/>
      <c r="F116" s="1122"/>
      <c r="G116" s="917"/>
      <c r="H116" s="598"/>
      <c r="I116" s="599"/>
      <c r="J116" s="600" t="s">
        <v>79</v>
      </c>
      <c r="K116" s="930">
        <v>33400</v>
      </c>
      <c r="L116" s="1091">
        <v>33400</v>
      </c>
      <c r="M116" s="361">
        <v>33400</v>
      </c>
      <c r="N116" s="161"/>
      <c r="R116" s="149"/>
    </row>
    <row r="117" spans="1:22" ht="30.75" customHeight="1" x14ac:dyDescent="0.2">
      <c r="A117" s="35"/>
      <c r="B117" s="24"/>
      <c r="C117" s="29"/>
      <c r="D117" s="1121"/>
      <c r="E117" s="271"/>
      <c r="F117" s="1122"/>
      <c r="G117" s="917"/>
      <c r="H117" s="598"/>
      <c r="I117" s="599"/>
      <c r="J117" s="600" t="s">
        <v>80</v>
      </c>
      <c r="K117" s="1123">
        <v>5578</v>
      </c>
      <c r="L117" s="1124">
        <v>5578</v>
      </c>
      <c r="M117" s="1125">
        <v>6000</v>
      </c>
      <c r="N117" s="161"/>
    </row>
    <row r="118" spans="1:22" ht="28.5" customHeight="1" x14ac:dyDescent="0.2">
      <c r="A118" s="35"/>
      <c r="B118" s="24"/>
      <c r="C118" s="29"/>
      <c r="D118" s="1121"/>
      <c r="E118" s="271"/>
      <c r="F118" s="1122"/>
      <c r="G118" s="917"/>
      <c r="H118" s="598"/>
      <c r="I118" s="599"/>
      <c r="J118" s="604" t="s">
        <v>124</v>
      </c>
      <c r="K118" s="930">
        <v>1</v>
      </c>
      <c r="L118" s="1092">
        <v>1</v>
      </c>
      <c r="M118" s="867">
        <v>1</v>
      </c>
      <c r="N118" s="161"/>
    </row>
    <row r="119" spans="1:22" ht="15.75" customHeight="1" x14ac:dyDescent="0.2">
      <c r="A119" s="35"/>
      <c r="B119" s="24"/>
      <c r="C119" s="174"/>
      <c r="D119" s="1356" t="s">
        <v>225</v>
      </c>
      <c r="E119" s="271"/>
      <c r="F119" s="1332"/>
      <c r="G119" s="1333"/>
      <c r="H119" s="598"/>
      <c r="I119" s="599"/>
      <c r="J119" s="1358" t="s">
        <v>240</v>
      </c>
      <c r="K119" s="1001">
        <v>100</v>
      </c>
      <c r="L119" s="1002"/>
      <c r="M119" s="1003"/>
      <c r="N119" s="1345"/>
      <c r="O119" s="416"/>
      <c r="P119" s="788"/>
      <c r="Q119" s="416"/>
      <c r="R119" s="416"/>
      <c r="S119" s="416"/>
      <c r="T119" s="788"/>
      <c r="U119" s="416"/>
      <c r="V119" s="416"/>
    </row>
    <row r="120" spans="1:22" ht="15.75" customHeight="1" x14ac:dyDescent="0.2">
      <c r="A120" s="35"/>
      <c r="B120" s="24"/>
      <c r="C120" s="174"/>
      <c r="D120" s="1357"/>
      <c r="E120" s="271"/>
      <c r="F120" s="1332"/>
      <c r="G120" s="1333"/>
      <c r="H120" s="598"/>
      <c r="I120" s="599"/>
      <c r="J120" s="1359"/>
      <c r="K120" s="931"/>
      <c r="L120" s="348"/>
      <c r="M120" s="361"/>
      <c r="N120" s="1345"/>
      <c r="O120" s="416"/>
      <c r="P120" s="788"/>
      <c r="Q120" s="416"/>
      <c r="R120" s="416"/>
      <c r="S120" s="416"/>
      <c r="T120" s="788"/>
      <c r="U120" s="416"/>
      <c r="V120" s="416"/>
    </row>
    <row r="121" spans="1:22" ht="15.75" customHeight="1" x14ac:dyDescent="0.2">
      <c r="A121" s="35"/>
      <c r="B121" s="24"/>
      <c r="C121" s="174"/>
      <c r="D121" s="1357"/>
      <c r="E121" s="271"/>
      <c r="F121" s="1332"/>
      <c r="G121" s="1333"/>
      <c r="H121" s="598"/>
      <c r="I121" s="599"/>
      <c r="J121" s="208" t="s">
        <v>149</v>
      </c>
      <c r="K121" s="931">
        <v>4000</v>
      </c>
      <c r="L121" s="348"/>
      <c r="M121" s="361"/>
      <c r="N121" s="161"/>
      <c r="P121" s="149"/>
    </row>
    <row r="122" spans="1:22" ht="56.25" customHeight="1" x14ac:dyDescent="0.2">
      <c r="A122" s="35"/>
      <c r="B122" s="24"/>
      <c r="C122" s="174"/>
      <c r="D122" s="1301" t="s">
        <v>238</v>
      </c>
      <c r="E122" s="271"/>
      <c r="F122" s="1332"/>
      <c r="G122" s="1333"/>
      <c r="H122" s="688"/>
      <c r="I122" s="380"/>
      <c r="J122" s="647" t="s">
        <v>81</v>
      </c>
      <c r="K122" s="932">
        <v>1</v>
      </c>
      <c r="L122" s="206"/>
      <c r="M122" s="207"/>
      <c r="N122" s="161"/>
      <c r="P122" s="149"/>
      <c r="Q122" s="149"/>
    </row>
    <row r="123" spans="1:22" ht="21.75" customHeight="1" x14ac:dyDescent="0.2">
      <c r="A123" s="35"/>
      <c r="B123" s="24"/>
      <c r="C123" s="29"/>
      <c r="D123" s="1356" t="s">
        <v>141</v>
      </c>
      <c r="E123" s="166" t="s">
        <v>18</v>
      </c>
      <c r="F123" s="1332"/>
      <c r="G123" s="1103"/>
      <c r="H123" s="1104"/>
      <c r="I123" s="1105"/>
      <c r="J123" s="647" t="s">
        <v>33</v>
      </c>
      <c r="K123" s="933">
        <v>1</v>
      </c>
      <c r="L123" s="468"/>
      <c r="M123" s="209"/>
    </row>
    <row r="124" spans="1:22" ht="21.75" customHeight="1" x14ac:dyDescent="0.2">
      <c r="A124" s="35"/>
      <c r="B124" s="24"/>
      <c r="C124" s="29"/>
      <c r="D124" s="1402"/>
      <c r="E124" s="789"/>
      <c r="F124" s="1332"/>
      <c r="G124" s="1101"/>
      <c r="H124" s="1106"/>
      <c r="I124" s="1102"/>
      <c r="J124" s="266"/>
      <c r="K124" s="932"/>
      <c r="L124" s="206"/>
      <c r="M124" s="207"/>
    </row>
    <row r="125" spans="1:22" ht="29.25" customHeight="1" x14ac:dyDescent="0.2">
      <c r="A125" s="35"/>
      <c r="B125" s="24"/>
      <c r="C125" s="174"/>
      <c r="D125" s="1301" t="s">
        <v>186</v>
      </c>
      <c r="E125" s="858"/>
      <c r="F125" s="1332"/>
      <c r="G125" s="1333"/>
      <c r="H125" s="688"/>
      <c r="I125" s="380"/>
      <c r="J125" s="203" t="s">
        <v>160</v>
      </c>
      <c r="K125" s="934"/>
      <c r="L125" s="350">
        <v>20</v>
      </c>
      <c r="M125" s="205">
        <v>20</v>
      </c>
      <c r="N125" s="1343"/>
      <c r="P125" s="149"/>
      <c r="Q125" s="149"/>
    </row>
    <row r="126" spans="1:22" ht="42.75" customHeight="1" x14ac:dyDescent="0.2">
      <c r="A126" s="35"/>
      <c r="B126" s="24"/>
      <c r="C126" s="174"/>
      <c r="D126" s="1356" t="s">
        <v>156</v>
      </c>
      <c r="E126" s="271"/>
      <c r="F126" s="1107"/>
      <c r="G126" s="1041"/>
      <c r="H126" s="1100"/>
      <c r="I126" s="1099"/>
      <c r="J126" s="926" t="s">
        <v>155</v>
      </c>
      <c r="K126" s="935"/>
      <c r="L126" s="610">
        <v>40</v>
      </c>
      <c r="M126" s="611">
        <v>80</v>
      </c>
      <c r="N126" s="1344"/>
      <c r="P126" s="149"/>
      <c r="Q126" s="149"/>
      <c r="S126" s="149"/>
    </row>
    <row r="127" spans="1:22" ht="15.75" customHeight="1" thickBot="1" x14ac:dyDescent="0.25">
      <c r="A127" s="38"/>
      <c r="B127" s="16"/>
      <c r="C127" s="107"/>
      <c r="D127" s="1403"/>
      <c r="E127" s="272"/>
      <c r="F127" s="181" t="s">
        <v>20</v>
      </c>
      <c r="G127" s="41">
        <f>SUM(G112:G126)</f>
        <v>858</v>
      </c>
      <c r="H127" s="131">
        <f>SUM(H112:H126)</f>
        <v>139</v>
      </c>
      <c r="I127" s="132">
        <f>SUM(I112:I126)</f>
        <v>141</v>
      </c>
      <c r="J127" s="309"/>
      <c r="K127" s="936"/>
      <c r="L127" s="352"/>
      <c r="M127" s="310"/>
      <c r="Q127" s="149"/>
    </row>
    <row r="128" spans="1:22" ht="27" customHeight="1" x14ac:dyDescent="0.2">
      <c r="A128" s="35" t="s">
        <v>15</v>
      </c>
      <c r="B128" s="24" t="s">
        <v>24</v>
      </c>
      <c r="C128" s="29" t="s">
        <v>21</v>
      </c>
      <c r="D128" s="1305" t="s">
        <v>164</v>
      </c>
      <c r="E128" s="210"/>
      <c r="F128" s="179" t="s">
        <v>19</v>
      </c>
      <c r="G128" s="918">
        <v>6</v>
      </c>
      <c r="H128" s="136">
        <v>6</v>
      </c>
      <c r="I128" s="381">
        <v>6</v>
      </c>
      <c r="J128" s="211" t="s">
        <v>126</v>
      </c>
      <c r="K128" s="937">
        <v>2</v>
      </c>
      <c r="L128" s="353">
        <v>2</v>
      </c>
      <c r="M128" s="212">
        <v>2</v>
      </c>
      <c r="N128" s="1344"/>
      <c r="P128" s="149"/>
      <c r="R128" s="149"/>
    </row>
    <row r="129" spans="1:25" ht="30" customHeight="1" x14ac:dyDescent="0.2">
      <c r="A129" s="35"/>
      <c r="B129" s="24"/>
      <c r="C129" s="29"/>
      <c r="D129" s="169"/>
      <c r="E129" s="170"/>
      <c r="F129" s="180"/>
      <c r="G129" s="919"/>
      <c r="H129" s="171"/>
      <c r="I129" s="382"/>
      <c r="J129" s="173" t="s">
        <v>161</v>
      </c>
      <c r="K129" s="213">
        <v>110</v>
      </c>
      <c r="L129" s="354">
        <v>110</v>
      </c>
      <c r="M129" s="214">
        <v>110</v>
      </c>
      <c r="P129" s="149"/>
      <c r="R129" s="149"/>
      <c r="Y129" s="5"/>
    </row>
    <row r="130" spans="1:25" ht="15.75" customHeight="1" thickBot="1" x14ac:dyDescent="0.25">
      <c r="A130" s="38"/>
      <c r="B130" s="16"/>
      <c r="C130" s="107"/>
      <c r="D130" s="142"/>
      <c r="E130" s="141"/>
      <c r="F130" s="181" t="s">
        <v>20</v>
      </c>
      <c r="G130" s="920">
        <f>SUM(G128:G129)</f>
        <v>6</v>
      </c>
      <c r="H130" s="317">
        <f>SUM(H128:H129)</f>
        <v>6</v>
      </c>
      <c r="I130" s="398">
        <f>SUM(I128:I129)</f>
        <v>6</v>
      </c>
      <c r="J130" s="220" t="s">
        <v>163</v>
      </c>
      <c r="K130" s="591">
        <v>1</v>
      </c>
      <c r="L130" s="351"/>
      <c r="M130" s="471"/>
      <c r="Q130" s="149"/>
    </row>
    <row r="131" spans="1:25" ht="29.25" customHeight="1" x14ac:dyDescent="0.2">
      <c r="A131" s="33" t="s">
        <v>15</v>
      </c>
      <c r="B131" s="17" t="s">
        <v>24</v>
      </c>
      <c r="C131" s="29" t="s">
        <v>24</v>
      </c>
      <c r="D131" s="646" t="s">
        <v>153</v>
      </c>
      <c r="E131" s="1404" t="s">
        <v>196</v>
      </c>
      <c r="F131" s="632" t="s">
        <v>19</v>
      </c>
      <c r="G131" s="236"/>
      <c r="H131" s="129">
        <v>20</v>
      </c>
      <c r="I131" s="276">
        <v>20</v>
      </c>
      <c r="J131" s="927" t="s">
        <v>122</v>
      </c>
      <c r="K131" s="273"/>
      <c r="L131" s="754">
        <v>7</v>
      </c>
      <c r="M131" s="757">
        <v>7</v>
      </c>
      <c r="N131" s="1346"/>
      <c r="Q131" s="149"/>
    </row>
    <row r="132" spans="1:25" ht="29.25" customHeight="1" x14ac:dyDescent="0.2">
      <c r="A132" s="35"/>
      <c r="B132" s="24"/>
      <c r="C132" s="174"/>
      <c r="D132" s="1378"/>
      <c r="E132" s="1405"/>
      <c r="F132" s="643"/>
      <c r="G132" s="921"/>
      <c r="H132" s="797"/>
      <c r="I132" s="396"/>
      <c r="J132" s="1327" t="s">
        <v>123</v>
      </c>
      <c r="K132" s="178"/>
      <c r="L132" s="755">
        <v>7</v>
      </c>
      <c r="M132" s="758">
        <v>7</v>
      </c>
      <c r="N132" s="149"/>
      <c r="Q132" s="149"/>
    </row>
    <row r="133" spans="1:25" ht="30.75" customHeight="1" thickBot="1" x14ac:dyDescent="0.25">
      <c r="A133" s="38"/>
      <c r="B133" s="16"/>
      <c r="C133" s="107"/>
      <c r="D133" s="1383"/>
      <c r="E133" s="1406"/>
      <c r="F133" s="183" t="s">
        <v>20</v>
      </c>
      <c r="G133" s="237">
        <f>SUM(G131:G132)</f>
        <v>0</v>
      </c>
      <c r="H133" s="130">
        <f>SUM(H131:H132)</f>
        <v>20</v>
      </c>
      <c r="I133" s="321">
        <f>SUM(I131:I132)</f>
        <v>20</v>
      </c>
      <c r="J133" s="928" t="s">
        <v>191</v>
      </c>
      <c r="K133" s="759"/>
      <c r="L133" s="756">
        <v>5</v>
      </c>
      <c r="M133" s="760">
        <v>5</v>
      </c>
      <c r="P133" s="149"/>
    </row>
    <row r="134" spans="1:25" ht="14.25" customHeight="1" thickBot="1" x14ac:dyDescent="0.25">
      <c r="A134" s="15" t="s">
        <v>15</v>
      </c>
      <c r="B134" s="219" t="s">
        <v>24</v>
      </c>
      <c r="C134" s="1431" t="s">
        <v>36</v>
      </c>
      <c r="D134" s="1373"/>
      <c r="E134" s="1373"/>
      <c r="F134" s="1373"/>
      <c r="G134" s="922">
        <f>G130+G133+G127</f>
        <v>864</v>
      </c>
      <c r="H134" s="137">
        <f>H130+H133+H127</f>
        <v>165</v>
      </c>
      <c r="I134" s="384">
        <f>I130+I133+I127</f>
        <v>167</v>
      </c>
      <c r="J134" s="1432"/>
      <c r="K134" s="1433"/>
      <c r="L134" s="1433"/>
      <c r="M134" s="1434"/>
    </row>
    <row r="135" spans="1:25" ht="14.25" customHeight="1" thickBot="1" x14ac:dyDescent="0.25">
      <c r="A135" s="15" t="s">
        <v>15</v>
      </c>
      <c r="B135" s="1435" t="s">
        <v>83</v>
      </c>
      <c r="C135" s="1436"/>
      <c r="D135" s="1436"/>
      <c r="E135" s="1436"/>
      <c r="F135" s="1436"/>
      <c r="G135" s="923">
        <f>+G134+G110+G40</f>
        <v>9682.6999999999989</v>
      </c>
      <c r="H135" s="291">
        <f>+H134+H110+H40</f>
        <v>8583.7999999999993</v>
      </c>
      <c r="I135" s="385">
        <f ca="1">+I134+I110+I40</f>
        <v>6623.2</v>
      </c>
      <c r="J135" s="1394"/>
      <c r="K135" s="1395"/>
      <c r="L135" s="1395"/>
      <c r="M135" s="1396"/>
    </row>
    <row r="136" spans="1:25" ht="14.25" customHeight="1" thickBot="1" x14ac:dyDescent="0.25">
      <c r="A136" s="114" t="s">
        <v>32</v>
      </c>
      <c r="B136" s="1397" t="s">
        <v>84</v>
      </c>
      <c r="C136" s="1398"/>
      <c r="D136" s="1398"/>
      <c r="E136" s="1398"/>
      <c r="F136" s="1398"/>
      <c r="G136" s="924">
        <f t="shared" ref="G136:I136" si="2">+G135</f>
        <v>9682.6999999999989</v>
      </c>
      <c r="H136" s="292">
        <f t="shared" si="2"/>
        <v>8583.7999999999993</v>
      </c>
      <c r="I136" s="386">
        <f t="shared" ca="1" si="2"/>
        <v>6623.2</v>
      </c>
      <c r="J136" s="1399"/>
      <c r="K136" s="1400"/>
      <c r="L136" s="1400"/>
      <c r="M136" s="1401"/>
    </row>
    <row r="137" spans="1:25" ht="24.75" customHeight="1" thickBot="1" x14ac:dyDescent="0.25">
      <c r="A137" s="1411" t="s">
        <v>85</v>
      </c>
      <c r="B137" s="1411"/>
      <c r="C137" s="1411"/>
      <c r="D137" s="1411"/>
      <c r="E137" s="1411"/>
      <c r="F137" s="1411"/>
      <c r="G137" s="1411"/>
      <c r="H137" s="1411"/>
      <c r="I137" s="1411"/>
      <c r="J137" s="115"/>
      <c r="K137" s="116"/>
      <c r="L137" s="116"/>
      <c r="M137" s="116"/>
    </row>
    <row r="138" spans="1:25" ht="62.25" customHeight="1" x14ac:dyDescent="0.2">
      <c r="A138" s="1412" t="s">
        <v>86</v>
      </c>
      <c r="B138" s="1413"/>
      <c r="C138" s="1413"/>
      <c r="D138" s="1413"/>
      <c r="E138" s="1413"/>
      <c r="F138" s="1413"/>
      <c r="G138" s="1126" t="s">
        <v>243</v>
      </c>
      <c r="H138" s="1127" t="s">
        <v>104</v>
      </c>
      <c r="I138" s="1128" t="s">
        <v>178</v>
      </c>
      <c r="J138" s="1302"/>
      <c r="K138" s="1368"/>
      <c r="L138" s="1368"/>
      <c r="M138" s="1368"/>
    </row>
    <row r="139" spans="1:25" ht="15.75" customHeight="1" x14ac:dyDescent="0.2">
      <c r="A139" s="1417" t="s">
        <v>88</v>
      </c>
      <c r="B139" s="1418"/>
      <c r="C139" s="1418"/>
      <c r="D139" s="1418"/>
      <c r="E139" s="1418"/>
      <c r="F139" s="1418"/>
      <c r="G139" s="616">
        <f>+G140+G146+G148+G149+G147</f>
        <v>9336.0999999999985</v>
      </c>
      <c r="H139" s="283">
        <f>+H140+H146+H148+H149</f>
        <v>7908.7999999999993</v>
      </c>
      <c r="I139" s="389">
        <f>+I140+I146+I148+I149</f>
        <v>6623.2</v>
      </c>
      <c r="J139" s="1302"/>
      <c r="K139" s="1368"/>
      <c r="L139" s="1368"/>
      <c r="M139" s="1368"/>
    </row>
    <row r="140" spans="1:25" ht="15.75" customHeight="1" x14ac:dyDescent="0.2">
      <c r="A140" s="1428" t="s">
        <v>167</v>
      </c>
      <c r="B140" s="1429"/>
      <c r="C140" s="1429"/>
      <c r="D140" s="1429"/>
      <c r="E140" s="1429"/>
      <c r="F140" s="1430"/>
      <c r="G140" s="617">
        <f>SUM(G141:G145)</f>
        <v>8201.7999999999993</v>
      </c>
      <c r="H140" s="293">
        <f>SUM(H141:H145)</f>
        <v>7908.7999999999993</v>
      </c>
      <c r="I140" s="390">
        <f>SUM(I141:I145)</f>
        <v>6623.2</v>
      </c>
      <c r="J140" s="1302"/>
      <c r="K140" s="1302"/>
      <c r="L140" s="1302"/>
      <c r="M140" s="1302"/>
      <c r="R140" s="149"/>
    </row>
    <row r="141" spans="1:25" ht="13.5" customHeight="1" x14ac:dyDescent="0.2">
      <c r="A141" s="1409" t="s">
        <v>89</v>
      </c>
      <c r="B141" s="1410"/>
      <c r="C141" s="1410"/>
      <c r="D141" s="1410"/>
      <c r="E141" s="1410"/>
      <c r="F141" s="1410"/>
      <c r="G141" s="618">
        <f>SUMIF(F15:F130,"sb",G15:G130)</f>
        <v>7320.9999999999991</v>
      </c>
      <c r="H141" s="485">
        <f>SUMIF(F15:F132,"sb",H15:H132)</f>
        <v>7187.4</v>
      </c>
      <c r="I141" s="97">
        <f>SUMIF(F15:F132,"sb",I15:I132)</f>
        <v>5913.7</v>
      </c>
      <c r="J141" s="1303"/>
      <c r="K141" s="1369"/>
      <c r="L141" s="1369"/>
      <c r="M141" s="1369"/>
    </row>
    <row r="142" spans="1:25" ht="15.75" customHeight="1" x14ac:dyDescent="0.2">
      <c r="A142" s="1407" t="s">
        <v>157</v>
      </c>
      <c r="B142" s="1408"/>
      <c r="C142" s="1408"/>
      <c r="D142" s="1408"/>
      <c r="E142" s="1408"/>
      <c r="F142" s="1408"/>
      <c r="G142" s="618">
        <f>SUMIF(F16:F134,"sb(es)",G16:G134)</f>
        <v>81.3</v>
      </c>
      <c r="H142" s="485">
        <f>SUMIF(F16:F134,"sb(es)",H16:H134)</f>
        <v>0</v>
      </c>
      <c r="I142" s="97">
        <f>SUMIF(F16:F134,"sb(es)",I16:I134)</f>
        <v>0</v>
      </c>
      <c r="J142" s="1303"/>
      <c r="K142" s="1303"/>
      <c r="L142" s="1303"/>
      <c r="M142" s="1303"/>
    </row>
    <row r="143" spans="1:25" ht="27.75" customHeight="1" x14ac:dyDescent="0.2">
      <c r="A143" s="1407" t="s">
        <v>90</v>
      </c>
      <c r="B143" s="1408"/>
      <c r="C143" s="1408"/>
      <c r="D143" s="1408"/>
      <c r="E143" s="1408"/>
      <c r="F143" s="1408"/>
      <c r="G143" s="618">
        <f>SUMIF(F17:F135,"sb(esa)",G17:G135)</f>
        <v>102.1</v>
      </c>
      <c r="H143" s="485">
        <f>SUMIF(F17:F135,"sb(esa)",H17:H135)</f>
        <v>17.899999999999999</v>
      </c>
      <c r="I143" s="97">
        <f>SUMIF(F17:F135,"sb(esa)",I17:I135)</f>
        <v>0</v>
      </c>
      <c r="J143" s="1303"/>
      <c r="K143" s="1303"/>
      <c r="L143" s="1303"/>
      <c r="M143" s="1303"/>
    </row>
    <row r="144" spans="1:25" ht="14.25" customHeight="1" x14ac:dyDescent="0.2">
      <c r="A144" s="1409" t="s">
        <v>91</v>
      </c>
      <c r="B144" s="1410"/>
      <c r="C144" s="1410"/>
      <c r="D144" s="1410"/>
      <c r="E144" s="1410"/>
      <c r="F144" s="1410"/>
      <c r="G144" s="618">
        <f>SUMIF(F15:F129,"sb(vr)",G15:G129)</f>
        <v>250</v>
      </c>
      <c r="H144" s="485">
        <f>SUMIF(F15:F129,"sb(vr)",H15:H129)</f>
        <v>249.8</v>
      </c>
      <c r="I144" s="97">
        <f>SUMIF(F15:F129,"sb(vr)",I15:I129)</f>
        <v>249.8</v>
      </c>
      <c r="J144" s="162"/>
      <c r="K144" s="1303"/>
      <c r="L144" s="1303"/>
      <c r="M144" s="1303"/>
    </row>
    <row r="145" spans="1:18" ht="16.5" customHeight="1" x14ac:dyDescent="0.2">
      <c r="A145" s="1407" t="s">
        <v>92</v>
      </c>
      <c r="B145" s="1408"/>
      <c r="C145" s="1408"/>
      <c r="D145" s="1408"/>
      <c r="E145" s="1408"/>
      <c r="F145" s="1408"/>
      <c r="G145" s="619">
        <f>SUMIF(F22:F125,"sb(sp)",G22:G125)</f>
        <v>447.4</v>
      </c>
      <c r="H145" s="513">
        <f>SUMIF(F22:F125,"sb(sp)",H22:H125)</f>
        <v>453.7</v>
      </c>
      <c r="I145" s="143">
        <f>SUMIF(F22:F125,"sb(sp)",I22:I125)</f>
        <v>459.7</v>
      </c>
      <c r="J145" s="117"/>
      <c r="K145" s="1369"/>
      <c r="L145" s="1369"/>
      <c r="M145" s="1369"/>
    </row>
    <row r="146" spans="1:18" ht="13.5" customHeight="1" x14ac:dyDescent="0.2">
      <c r="A146" s="1422" t="s">
        <v>143</v>
      </c>
      <c r="B146" s="1423"/>
      <c r="C146" s="1423"/>
      <c r="D146" s="1423"/>
      <c r="E146" s="1423"/>
      <c r="F146" s="1423"/>
      <c r="G146" s="295">
        <f>SUMIF(F15:F132,"sb(l)",G15:G132)</f>
        <v>795.8</v>
      </c>
      <c r="H146" s="296"/>
      <c r="I146" s="298"/>
      <c r="J146" s="1303"/>
      <c r="K146" s="1303"/>
      <c r="L146" s="1303"/>
      <c r="M146" s="1303"/>
    </row>
    <row r="147" spans="1:18" ht="30.75" customHeight="1" x14ac:dyDescent="0.2">
      <c r="A147" s="1424" t="s">
        <v>166</v>
      </c>
      <c r="B147" s="1425"/>
      <c r="C147" s="1425"/>
      <c r="D147" s="1425"/>
      <c r="E147" s="1425"/>
      <c r="F147" s="1426"/>
      <c r="G147" s="295">
        <f>SUMIF(F15:F126,"sb(esl)",G15:G126)</f>
        <v>194.1</v>
      </c>
      <c r="H147" s="296"/>
      <c r="I147" s="298"/>
      <c r="J147" s="1303"/>
      <c r="K147" s="1303"/>
      <c r="L147" s="1303"/>
      <c r="M147" s="1303"/>
    </row>
    <row r="148" spans="1:18" ht="15" customHeight="1" x14ac:dyDescent="0.2">
      <c r="A148" s="1424" t="s">
        <v>230</v>
      </c>
      <c r="B148" s="1425"/>
      <c r="C148" s="1425"/>
      <c r="D148" s="1425"/>
      <c r="E148" s="1425"/>
      <c r="F148" s="1426"/>
      <c r="G148" s="620">
        <f>SUMIF(F23:F125,"sb(spl)",G23:G125)</f>
        <v>122.1</v>
      </c>
      <c r="H148" s="318"/>
      <c r="I148" s="391"/>
      <c r="J148" s="117"/>
      <c r="K148" s="1303"/>
      <c r="L148" s="1303"/>
      <c r="M148" s="1303"/>
    </row>
    <row r="149" spans="1:18" ht="14.25" customHeight="1" x14ac:dyDescent="0.2">
      <c r="A149" s="1422" t="s">
        <v>99</v>
      </c>
      <c r="B149" s="1423"/>
      <c r="C149" s="1423"/>
      <c r="D149" s="1423"/>
      <c r="E149" s="1423"/>
      <c r="F149" s="1427"/>
      <c r="G149" s="620">
        <f>SUMIF(F15:F126,"sb(vrl)",G15:G126)</f>
        <v>22.3</v>
      </c>
      <c r="H149" s="297"/>
      <c r="I149" s="298"/>
      <c r="J149" s="162"/>
      <c r="K149" s="1303"/>
      <c r="L149" s="1303"/>
      <c r="M149" s="1303"/>
      <c r="P149" s="149"/>
    </row>
    <row r="150" spans="1:18" x14ac:dyDescent="0.2">
      <c r="A150" s="1417" t="s">
        <v>93</v>
      </c>
      <c r="B150" s="1418"/>
      <c r="C150" s="1418"/>
      <c r="D150" s="1418"/>
      <c r="E150" s="1418"/>
      <c r="F150" s="1418"/>
      <c r="G150" s="621">
        <f>SUM(G152:G153)</f>
        <v>346.6</v>
      </c>
      <c r="H150" s="319">
        <f>SUM(H151:H153)</f>
        <v>675</v>
      </c>
      <c r="I150" s="392">
        <f>SUM(I152:I153)</f>
        <v>0</v>
      </c>
      <c r="J150" s="1302"/>
      <c r="K150" s="1368"/>
      <c r="L150" s="1368"/>
      <c r="M150" s="1368"/>
    </row>
    <row r="151" spans="1:18" x14ac:dyDescent="0.2">
      <c r="A151" s="1419" t="s">
        <v>216</v>
      </c>
      <c r="B151" s="1420"/>
      <c r="C151" s="1420"/>
      <c r="D151" s="1420"/>
      <c r="E151" s="1420"/>
      <c r="F151" s="1421"/>
      <c r="G151" s="832"/>
      <c r="H151" s="282">
        <f>SUMIF(F15:F131,"lrvb",H15:H131)</f>
        <v>475</v>
      </c>
      <c r="I151" s="833"/>
      <c r="J151" s="1302"/>
      <c r="K151" s="1302"/>
      <c r="L151" s="1302"/>
      <c r="M151" s="1302"/>
    </row>
    <row r="152" spans="1:18" x14ac:dyDescent="0.2">
      <c r="A152" s="1409" t="s">
        <v>94</v>
      </c>
      <c r="B152" s="1410"/>
      <c r="C152" s="1410"/>
      <c r="D152" s="1410"/>
      <c r="E152" s="1410"/>
      <c r="F152" s="1410"/>
      <c r="G152" s="618">
        <f>SUMIF(F15:F129,"es",G15:G129)</f>
        <v>0</v>
      </c>
      <c r="H152" s="485">
        <f>SUMIF(F15:F129,"es",H15:H129)</f>
        <v>0</v>
      </c>
      <c r="I152" s="97">
        <f>SUMIF(F15:F129,"es",I15:I129)</f>
        <v>0</v>
      </c>
      <c r="J152" s="1303"/>
      <c r="K152" s="1369"/>
      <c r="L152" s="1369"/>
      <c r="M152" s="1369"/>
    </row>
    <row r="153" spans="1:18" x14ac:dyDescent="0.2">
      <c r="A153" s="1409" t="s">
        <v>95</v>
      </c>
      <c r="B153" s="1410"/>
      <c r="C153" s="1410"/>
      <c r="D153" s="1410"/>
      <c r="E153" s="1410"/>
      <c r="F153" s="1410"/>
      <c r="G153" s="622">
        <f>SUMIF(F15:F129,"kt",G15:G129)</f>
        <v>346.6</v>
      </c>
      <c r="H153" s="320">
        <f>SUMIF(F22:F118,"kt",H22:H118)</f>
        <v>200</v>
      </c>
      <c r="I153" s="393">
        <f>SUMIF(F22:F118,"kt",I22:I118)</f>
        <v>0</v>
      </c>
      <c r="J153" s="1303"/>
      <c r="K153" s="1303"/>
      <c r="L153" s="1303"/>
      <c r="M153" s="1303"/>
      <c r="R153" s="149"/>
    </row>
    <row r="154" spans="1:18" ht="13.5" thickBot="1" x14ac:dyDescent="0.25">
      <c r="A154" s="1366" t="s">
        <v>20</v>
      </c>
      <c r="B154" s="1367"/>
      <c r="C154" s="1367"/>
      <c r="D154" s="1367"/>
      <c r="E154" s="1367"/>
      <c r="F154" s="1367"/>
      <c r="G154" s="290">
        <f>G150+G139</f>
        <v>9682.6999999999989</v>
      </c>
      <c r="H154" s="259">
        <f>H150+H139</f>
        <v>8583.7999999999993</v>
      </c>
      <c r="I154" s="394">
        <f>I150+I139</f>
        <v>6623.2</v>
      </c>
      <c r="J154" s="1302"/>
      <c r="K154" s="1368"/>
      <c r="L154" s="1368"/>
      <c r="M154" s="1368"/>
    </row>
    <row r="155" spans="1:18" x14ac:dyDescent="0.2">
      <c r="A155" s="118"/>
      <c r="B155" s="119"/>
      <c r="C155" s="118"/>
      <c r="D155" s="120"/>
      <c r="J155" s="121"/>
      <c r="K155" s="1369"/>
      <c r="L155" s="1369"/>
      <c r="M155" s="1369"/>
    </row>
    <row r="156" spans="1:18" ht="16.5" customHeight="1" x14ac:dyDescent="0.2">
      <c r="E156" s="1393" t="s">
        <v>102</v>
      </c>
      <c r="F156" s="1393"/>
      <c r="G156" s="1393"/>
      <c r="H156" s="1311"/>
      <c r="I156" s="1311"/>
    </row>
    <row r="157" spans="1:18" x14ac:dyDescent="0.2">
      <c r="F157" s="846"/>
      <c r="G157" s="227"/>
      <c r="H157" s="227"/>
      <c r="I157" s="227"/>
      <c r="J157" s="1347"/>
    </row>
    <row r="158" spans="1:18" x14ac:dyDescent="0.2">
      <c r="F158" s="846"/>
      <c r="G158" s="227"/>
      <c r="H158" s="227"/>
      <c r="I158" s="227"/>
      <c r="J158" s="1347"/>
    </row>
    <row r="159" spans="1:18" x14ac:dyDescent="0.2">
      <c r="F159" s="1348"/>
      <c r="G159" s="1349"/>
      <c r="H159" s="75"/>
      <c r="I159" s="1414"/>
      <c r="J159" s="1414"/>
    </row>
    <row r="160" spans="1:18" x14ac:dyDescent="0.2">
      <c r="F160" s="44"/>
      <c r="G160" s="75"/>
      <c r="H160" s="75"/>
      <c r="I160" s="227"/>
      <c r="J160" s="1347"/>
    </row>
  </sheetData>
  <mergeCells count="120">
    <mergeCell ref="A3:M3"/>
    <mergeCell ref="A4:M4"/>
    <mergeCell ref="A5:M5"/>
    <mergeCell ref="K6:M6"/>
    <mergeCell ref="A7:A10"/>
    <mergeCell ref="B7:B10"/>
    <mergeCell ref="C7:C10"/>
    <mergeCell ref="D7:D10"/>
    <mergeCell ref="H7:H10"/>
    <mergeCell ref="I7:I10"/>
    <mergeCell ref="J7:M7"/>
    <mergeCell ref="J8:J10"/>
    <mergeCell ref="K8:M8"/>
    <mergeCell ref="K9:K10"/>
    <mergeCell ref="L9:L10"/>
    <mergeCell ref="M9:M10"/>
    <mergeCell ref="E7:E10"/>
    <mergeCell ref="F7:F10"/>
    <mergeCell ref="G7:G10"/>
    <mergeCell ref="J21:J22"/>
    <mergeCell ref="D27:D28"/>
    <mergeCell ref="E27:E28"/>
    <mergeCell ref="J27:J28"/>
    <mergeCell ref="A11:M11"/>
    <mergeCell ref="A12:M12"/>
    <mergeCell ref="B13:M13"/>
    <mergeCell ref="C14:M14"/>
    <mergeCell ref="A15:A17"/>
    <mergeCell ref="D15:D17"/>
    <mergeCell ref="J15:J16"/>
    <mergeCell ref="C40:F40"/>
    <mergeCell ref="J40:M40"/>
    <mergeCell ref="C41:M41"/>
    <mergeCell ref="D42:D44"/>
    <mergeCell ref="J32:J33"/>
    <mergeCell ref="D34:D35"/>
    <mergeCell ref="D36:D37"/>
    <mergeCell ref="J50:J51"/>
    <mergeCell ref="J47:J49"/>
    <mergeCell ref="D57:D58"/>
    <mergeCell ref="D59:D60"/>
    <mergeCell ref="D47:D49"/>
    <mergeCell ref="D91:D94"/>
    <mergeCell ref="D68:D69"/>
    <mergeCell ref="D70:D72"/>
    <mergeCell ref="D50:D52"/>
    <mergeCell ref="D53:D54"/>
    <mergeCell ref="D55:D56"/>
    <mergeCell ref="D82:D84"/>
    <mergeCell ref="J97:J98"/>
    <mergeCell ref="J71:J72"/>
    <mergeCell ref="D62:D63"/>
    <mergeCell ref="E62:E63"/>
    <mergeCell ref="D64:D65"/>
    <mergeCell ref="D66:D67"/>
    <mergeCell ref="E66:E67"/>
    <mergeCell ref="J68:J69"/>
    <mergeCell ref="J80:J81"/>
    <mergeCell ref="D80:D81"/>
    <mergeCell ref="I159:J159"/>
    <mergeCell ref="H1:I1"/>
    <mergeCell ref="A150:F150"/>
    <mergeCell ref="K150:M150"/>
    <mergeCell ref="A151:F151"/>
    <mergeCell ref="A152:F152"/>
    <mergeCell ref="K152:M152"/>
    <mergeCell ref="A153:F153"/>
    <mergeCell ref="A145:F145"/>
    <mergeCell ref="K145:M145"/>
    <mergeCell ref="A146:F146"/>
    <mergeCell ref="A147:F147"/>
    <mergeCell ref="A148:F148"/>
    <mergeCell ref="A149:F149"/>
    <mergeCell ref="A140:F140"/>
    <mergeCell ref="A141:F141"/>
    <mergeCell ref="K141:M141"/>
    <mergeCell ref="A142:F142"/>
    <mergeCell ref="K138:M138"/>
    <mergeCell ref="A139:F139"/>
    <mergeCell ref="K139:M139"/>
    <mergeCell ref="C134:F134"/>
    <mergeCell ref="J134:M134"/>
    <mergeCell ref="B135:F135"/>
    <mergeCell ref="E156:G156"/>
    <mergeCell ref="J135:M135"/>
    <mergeCell ref="B136:F136"/>
    <mergeCell ref="J136:M136"/>
    <mergeCell ref="D123:D124"/>
    <mergeCell ref="D126:D127"/>
    <mergeCell ref="E131:E133"/>
    <mergeCell ref="D132:D133"/>
    <mergeCell ref="D119:D121"/>
    <mergeCell ref="A143:F143"/>
    <mergeCell ref="A144:F144"/>
    <mergeCell ref="A137:I137"/>
    <mergeCell ref="A138:F138"/>
    <mergeCell ref="D115:D116"/>
    <mergeCell ref="J119:J120"/>
    <mergeCell ref="D112:D114"/>
    <mergeCell ref="E112:E114"/>
    <mergeCell ref="J1:M1"/>
    <mergeCell ref="J2:M2"/>
    <mergeCell ref="A154:F154"/>
    <mergeCell ref="K154:M154"/>
    <mergeCell ref="K155:M155"/>
    <mergeCell ref="C111:M111"/>
    <mergeCell ref="C110:F110"/>
    <mergeCell ref="J110:M110"/>
    <mergeCell ref="D101:D105"/>
    <mergeCell ref="E101:E105"/>
    <mergeCell ref="D108:D109"/>
    <mergeCell ref="E109:F109"/>
    <mergeCell ref="D95:D96"/>
    <mergeCell ref="J95:J96"/>
    <mergeCell ref="D97:D98"/>
    <mergeCell ref="D99:D100"/>
    <mergeCell ref="E99:E100"/>
    <mergeCell ref="J99:J100"/>
    <mergeCell ref="J82:J84"/>
    <mergeCell ref="D85:D90"/>
  </mergeCells>
  <printOptions horizontalCentered="1"/>
  <pageMargins left="0.70866141732283472" right="0.31496062992125984" top="0.35433070866141736" bottom="0.35433070866141736" header="0.31496062992125984" footer="0.31496062992125984"/>
  <pageSetup paperSize="9" scale="80" orientation="portrait" r:id="rId1"/>
  <rowBreaks count="1" manualBreakCount="1">
    <brk id="44"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63"/>
  <sheetViews>
    <sheetView zoomScaleNormal="100" workbookViewId="0"/>
  </sheetViews>
  <sheetFormatPr defaultColWidth="9.140625" defaultRowHeight="12.75" x14ac:dyDescent="0.2"/>
  <cols>
    <col min="1" max="1" width="2.5703125" style="1" customWidth="1"/>
    <col min="2" max="2" width="3.140625" style="2" customWidth="1"/>
    <col min="3" max="3" width="2.7109375" style="1" customWidth="1"/>
    <col min="4" max="4" width="26.85546875" style="162" customWidth="1"/>
    <col min="5" max="5" width="4" style="1148" customWidth="1"/>
    <col min="6" max="6" width="8.140625" style="3" customWidth="1"/>
    <col min="7" max="9" width="7.7109375" style="4" customWidth="1"/>
    <col min="10" max="10" width="9.5703125" style="4" customWidth="1"/>
    <col min="11" max="11" width="7.7109375" style="4" customWidth="1"/>
    <col min="12" max="12" width="23.5703125" style="122" customWidth="1"/>
    <col min="13" max="15" width="6.28515625" style="3" customWidth="1"/>
    <col min="16" max="16" width="28.28515625" style="3" customWidth="1"/>
    <col min="17" max="17" width="35.5703125" style="148" customWidth="1"/>
    <col min="18" max="18" width="9.140625" style="148"/>
    <col min="19" max="20" width="9.85546875" style="148" customWidth="1"/>
    <col min="21" max="23" width="9.140625" style="148"/>
    <col min="24" max="16384" width="9.140625" style="162"/>
  </cols>
  <sheetData>
    <row r="1" spans="1:23" s="899" customFormat="1" ht="30.75" customHeight="1" x14ac:dyDescent="0.2">
      <c r="A1" s="895"/>
      <c r="B1" s="895"/>
      <c r="C1" s="895"/>
      <c r="D1" s="896"/>
      <c r="E1" s="897"/>
      <c r="F1" s="895"/>
      <c r="G1" s="898"/>
      <c r="H1" s="898"/>
      <c r="I1" s="898"/>
      <c r="J1" s="1415"/>
      <c r="K1" s="1534"/>
      <c r="M1" s="1535" t="s">
        <v>248</v>
      </c>
      <c r="N1" s="1535"/>
      <c r="O1" s="1535"/>
      <c r="P1" s="1535"/>
    </row>
    <row r="2" spans="1:23" s="6" customFormat="1" ht="15.75" x14ac:dyDescent="0.2">
      <c r="A2" s="1493" t="s">
        <v>233</v>
      </c>
      <c r="B2" s="1493"/>
      <c r="C2" s="1493"/>
      <c r="D2" s="1493"/>
      <c r="E2" s="1493"/>
      <c r="F2" s="1493"/>
      <c r="G2" s="1493"/>
      <c r="H2" s="1493"/>
      <c r="I2" s="1493"/>
      <c r="J2" s="1493"/>
      <c r="K2" s="1493"/>
      <c r="L2" s="1493"/>
      <c r="M2" s="1493"/>
      <c r="N2" s="1493"/>
      <c r="O2" s="1493"/>
      <c r="P2" s="1493"/>
      <c r="Q2" s="149"/>
      <c r="R2" s="150"/>
      <c r="S2" s="151"/>
      <c r="T2" s="151"/>
      <c r="U2" s="151"/>
      <c r="V2" s="151"/>
      <c r="W2" s="151"/>
    </row>
    <row r="3" spans="1:23" s="6" customFormat="1" ht="18" customHeight="1" x14ac:dyDescent="0.2">
      <c r="A3" s="1494" t="s">
        <v>0</v>
      </c>
      <c r="B3" s="1495"/>
      <c r="C3" s="1495"/>
      <c r="D3" s="1495"/>
      <c r="E3" s="1495"/>
      <c r="F3" s="1495"/>
      <c r="G3" s="1495"/>
      <c r="H3" s="1495"/>
      <c r="I3" s="1495"/>
      <c r="J3" s="1495"/>
      <c r="K3" s="1495"/>
      <c r="L3" s="1495"/>
      <c r="M3" s="1495"/>
      <c r="N3" s="1495"/>
      <c r="O3" s="1495"/>
      <c r="P3" s="1495"/>
      <c r="Q3" s="149"/>
      <c r="R3" s="150"/>
      <c r="S3" s="151"/>
      <c r="T3" s="151"/>
      <c r="U3" s="151"/>
      <c r="V3" s="151"/>
      <c r="W3" s="151"/>
    </row>
    <row r="4" spans="1:23" s="6" customFormat="1" ht="15.75" x14ac:dyDescent="0.2">
      <c r="A4" s="1493" t="s">
        <v>1</v>
      </c>
      <c r="B4" s="1496"/>
      <c r="C4" s="1496"/>
      <c r="D4" s="1496"/>
      <c r="E4" s="1496"/>
      <c r="F4" s="1496"/>
      <c r="G4" s="1496"/>
      <c r="H4" s="1496"/>
      <c r="I4" s="1496"/>
      <c r="J4" s="1496"/>
      <c r="K4" s="1496"/>
      <c r="L4" s="1496"/>
      <c r="M4" s="1496"/>
      <c r="N4" s="1496"/>
      <c r="O4" s="1496"/>
      <c r="P4" s="1496"/>
      <c r="Q4" s="149"/>
      <c r="R4" s="150"/>
      <c r="S4" s="151"/>
      <c r="T4" s="151"/>
      <c r="U4" s="151"/>
      <c r="V4" s="151"/>
      <c r="W4" s="151"/>
    </row>
    <row r="5" spans="1:23" s="14" customFormat="1" ht="20.25" customHeight="1" thickBot="1" x14ac:dyDescent="0.25">
      <c r="A5" s="7"/>
      <c r="B5" s="8"/>
      <c r="C5" s="7"/>
      <c r="D5" s="9"/>
      <c r="E5" s="10"/>
      <c r="F5" s="3"/>
      <c r="G5" s="12"/>
      <c r="H5" s="12"/>
      <c r="I5" s="12"/>
      <c r="J5" s="12"/>
      <c r="K5" s="12"/>
      <c r="L5" s="13"/>
      <c r="M5" s="1497"/>
      <c r="N5" s="1497"/>
      <c r="O5" s="1497"/>
      <c r="P5" s="1497"/>
      <c r="Q5" s="149"/>
      <c r="R5" s="149"/>
      <c r="S5" s="152"/>
      <c r="T5" s="152"/>
      <c r="U5" s="152"/>
      <c r="V5" s="152"/>
      <c r="W5" s="152"/>
    </row>
    <row r="6" spans="1:23" s="14" customFormat="1" ht="17.25" customHeight="1" x14ac:dyDescent="0.2">
      <c r="A6" s="1498" t="s">
        <v>2</v>
      </c>
      <c r="B6" s="1501" t="s">
        <v>3</v>
      </c>
      <c r="C6" s="1501" t="s">
        <v>4</v>
      </c>
      <c r="D6" s="1504" t="s">
        <v>5</v>
      </c>
      <c r="E6" s="1525" t="s">
        <v>6</v>
      </c>
      <c r="F6" s="1528" t="s">
        <v>8</v>
      </c>
      <c r="G6" s="1536" t="s">
        <v>242</v>
      </c>
      <c r="H6" s="1531" t="s">
        <v>244</v>
      </c>
      <c r="I6" s="1551" t="s">
        <v>245</v>
      </c>
      <c r="J6" s="1531" t="s">
        <v>103</v>
      </c>
      <c r="K6" s="1510" t="s">
        <v>176</v>
      </c>
      <c r="L6" s="1513" t="s">
        <v>10</v>
      </c>
      <c r="M6" s="1514"/>
      <c r="N6" s="1514"/>
      <c r="O6" s="1514"/>
      <c r="P6" s="1556" t="s">
        <v>246</v>
      </c>
      <c r="Q6" s="149"/>
      <c r="R6" s="149"/>
      <c r="S6" s="152"/>
      <c r="T6" s="152"/>
      <c r="U6" s="152"/>
      <c r="V6" s="152"/>
      <c r="W6" s="152"/>
    </row>
    <row r="7" spans="1:23" s="14" customFormat="1" ht="17.25" customHeight="1" x14ac:dyDescent="0.2">
      <c r="A7" s="1499"/>
      <c r="B7" s="1502"/>
      <c r="C7" s="1502"/>
      <c r="D7" s="1505"/>
      <c r="E7" s="1526"/>
      <c r="F7" s="1529"/>
      <c r="G7" s="1537"/>
      <c r="H7" s="1532"/>
      <c r="I7" s="1552"/>
      <c r="J7" s="1532"/>
      <c r="K7" s="1511"/>
      <c r="L7" s="1516" t="s">
        <v>5</v>
      </c>
      <c r="M7" s="1554" t="s">
        <v>96</v>
      </c>
      <c r="N7" s="1555"/>
      <c r="O7" s="1555"/>
      <c r="P7" s="1557"/>
      <c r="Q7" s="149"/>
      <c r="R7" s="149"/>
      <c r="S7" s="152"/>
      <c r="T7" s="152"/>
      <c r="U7" s="152"/>
      <c r="V7" s="152"/>
      <c r="W7" s="152"/>
    </row>
    <row r="8" spans="1:23" s="14" customFormat="1" ht="28.5" customHeight="1" x14ac:dyDescent="0.2">
      <c r="A8" s="1499"/>
      <c r="B8" s="1502"/>
      <c r="C8" s="1502"/>
      <c r="D8" s="1505"/>
      <c r="E8" s="1526"/>
      <c r="F8" s="1529"/>
      <c r="G8" s="1537"/>
      <c r="H8" s="1532"/>
      <c r="I8" s="1552"/>
      <c r="J8" s="1532"/>
      <c r="K8" s="1511"/>
      <c r="L8" s="1516"/>
      <c r="M8" s="1521" t="s">
        <v>12</v>
      </c>
      <c r="N8" s="1521" t="s">
        <v>105</v>
      </c>
      <c r="O8" s="1521" t="s">
        <v>177</v>
      </c>
      <c r="P8" s="1557"/>
      <c r="Q8" s="149"/>
      <c r="R8" s="149"/>
      <c r="S8" s="152"/>
      <c r="T8" s="152"/>
      <c r="U8" s="152"/>
      <c r="V8" s="152"/>
      <c r="W8" s="152"/>
    </row>
    <row r="9" spans="1:23" s="14" customFormat="1" ht="54.75" customHeight="1" thickBot="1" x14ac:dyDescent="0.25">
      <c r="A9" s="1500"/>
      <c r="B9" s="1503"/>
      <c r="C9" s="1503"/>
      <c r="D9" s="1506"/>
      <c r="E9" s="1527"/>
      <c r="F9" s="1530"/>
      <c r="G9" s="1538"/>
      <c r="H9" s="1533"/>
      <c r="I9" s="1553"/>
      <c r="J9" s="1533"/>
      <c r="K9" s="1512"/>
      <c r="L9" s="1517"/>
      <c r="M9" s="1522"/>
      <c r="N9" s="1522"/>
      <c r="O9" s="1522"/>
      <c r="P9" s="1558"/>
      <c r="Q9" s="149"/>
      <c r="R9" s="149"/>
      <c r="S9" s="152"/>
      <c r="T9" s="152"/>
      <c r="U9" s="152"/>
      <c r="V9" s="152"/>
      <c r="W9" s="152"/>
    </row>
    <row r="10" spans="1:23" ht="15" customHeight="1" x14ac:dyDescent="0.2">
      <c r="A10" s="1480" t="s">
        <v>13</v>
      </c>
      <c r="B10" s="1481"/>
      <c r="C10" s="1481"/>
      <c r="D10" s="1481"/>
      <c r="E10" s="1481"/>
      <c r="F10" s="1481"/>
      <c r="G10" s="1481"/>
      <c r="H10" s="1481"/>
      <c r="I10" s="1481"/>
      <c r="J10" s="1481"/>
      <c r="K10" s="1481"/>
      <c r="L10" s="1481"/>
      <c r="M10" s="1481"/>
      <c r="N10" s="1481"/>
      <c r="O10" s="1481"/>
      <c r="P10" s="1482"/>
    </row>
    <row r="11" spans="1:23" ht="15" customHeight="1" thickBot="1" x14ac:dyDescent="0.25">
      <c r="A11" s="1483" t="s">
        <v>14</v>
      </c>
      <c r="B11" s="1484"/>
      <c r="C11" s="1484"/>
      <c r="D11" s="1484"/>
      <c r="E11" s="1484"/>
      <c r="F11" s="1484"/>
      <c r="G11" s="1484"/>
      <c r="H11" s="1484"/>
      <c r="I11" s="1484"/>
      <c r="J11" s="1484"/>
      <c r="K11" s="1484"/>
      <c r="L11" s="1484"/>
      <c r="M11" s="1484"/>
      <c r="N11" s="1484"/>
      <c r="O11" s="1484"/>
      <c r="P11" s="1485"/>
    </row>
    <row r="12" spans="1:23" ht="15" customHeight="1" thickBot="1" x14ac:dyDescent="0.25">
      <c r="A12" s="15" t="s">
        <v>15</v>
      </c>
      <c r="B12" s="1486" t="s">
        <v>16</v>
      </c>
      <c r="C12" s="1487"/>
      <c r="D12" s="1487"/>
      <c r="E12" s="1487"/>
      <c r="F12" s="1487"/>
      <c r="G12" s="1487"/>
      <c r="H12" s="1487"/>
      <c r="I12" s="1487"/>
      <c r="J12" s="1487"/>
      <c r="K12" s="1487"/>
      <c r="L12" s="1487"/>
      <c r="M12" s="1487"/>
      <c r="N12" s="1487"/>
      <c r="O12" s="1487"/>
      <c r="P12" s="1488"/>
      <c r="R12" s="149"/>
    </row>
    <row r="13" spans="1:23" ht="15" customHeight="1" thickBot="1" x14ac:dyDescent="0.25">
      <c r="A13" s="15" t="s">
        <v>15</v>
      </c>
      <c r="B13" s="16" t="s">
        <v>15</v>
      </c>
      <c r="C13" s="1462" t="s">
        <v>17</v>
      </c>
      <c r="D13" s="1371"/>
      <c r="E13" s="1371"/>
      <c r="F13" s="1371"/>
      <c r="G13" s="1371"/>
      <c r="H13" s="1371"/>
      <c r="I13" s="1371"/>
      <c r="J13" s="1371"/>
      <c r="K13" s="1371"/>
      <c r="L13" s="1371"/>
      <c r="M13" s="1371"/>
      <c r="N13" s="1371"/>
      <c r="O13" s="1371"/>
      <c r="P13" s="1372"/>
    </row>
    <row r="14" spans="1:23" ht="15" customHeight="1" x14ac:dyDescent="0.2">
      <c r="A14" s="1489" t="s">
        <v>15</v>
      </c>
      <c r="B14" s="17" t="s">
        <v>15</v>
      </c>
      <c r="C14" s="18" t="s">
        <v>15</v>
      </c>
      <c r="D14" s="1470" t="s">
        <v>106</v>
      </c>
      <c r="E14" s="19" t="s">
        <v>18</v>
      </c>
      <c r="F14" s="412" t="s">
        <v>19</v>
      </c>
      <c r="G14" s="1241">
        <f>1189-99.4-22.5</f>
        <v>1067.0999999999999</v>
      </c>
      <c r="H14" s="1223">
        <f>1189-99.4-22.5</f>
        <v>1067.0999999999999</v>
      </c>
      <c r="I14" s="1242"/>
      <c r="J14" s="193">
        <v>1208</v>
      </c>
      <c r="K14" s="370">
        <v>1210</v>
      </c>
      <c r="L14" s="1491" t="s">
        <v>107</v>
      </c>
      <c r="M14" s="197">
        <v>90</v>
      </c>
      <c r="N14" s="628">
        <v>90</v>
      </c>
      <c r="O14" s="100">
        <v>90</v>
      </c>
      <c r="P14" s="100"/>
      <c r="Q14" s="735"/>
      <c r="R14" s="735"/>
      <c r="S14" s="735"/>
      <c r="T14" s="149"/>
    </row>
    <row r="15" spans="1:23" ht="15" customHeight="1" x14ac:dyDescent="0.2">
      <c r="A15" s="1490"/>
      <c r="B15" s="24"/>
      <c r="C15" s="25"/>
      <c r="D15" s="1471"/>
      <c r="E15" s="144"/>
      <c r="F15" s="1153" t="s">
        <v>23</v>
      </c>
      <c r="G15" s="1217">
        <f>249.8+0.2</f>
        <v>250</v>
      </c>
      <c r="H15" s="163">
        <f>249.8+0.2</f>
        <v>250</v>
      </c>
      <c r="I15" s="1245"/>
      <c r="J15" s="127">
        <v>249.8</v>
      </c>
      <c r="K15" s="574">
        <v>249.8</v>
      </c>
      <c r="L15" s="1492"/>
      <c r="M15" s="674"/>
      <c r="N15" s="64"/>
      <c r="O15" s="270"/>
      <c r="P15" s="270"/>
      <c r="Q15" s="240"/>
      <c r="T15" s="149"/>
    </row>
    <row r="16" spans="1:23" ht="29.25" customHeight="1" x14ac:dyDescent="0.2">
      <c r="A16" s="1490"/>
      <c r="B16" s="24"/>
      <c r="C16" s="25"/>
      <c r="D16" s="1471"/>
      <c r="E16" s="144"/>
      <c r="F16" s="1153" t="s">
        <v>98</v>
      </c>
      <c r="G16" s="1217">
        <v>22.3</v>
      </c>
      <c r="H16" s="163">
        <v>22.3</v>
      </c>
      <c r="I16" s="1245"/>
      <c r="J16" s="127"/>
      <c r="K16" s="368"/>
      <c r="L16" s="1129" t="s">
        <v>108</v>
      </c>
      <c r="M16" s="197">
        <v>10</v>
      </c>
      <c r="N16" s="628">
        <v>10</v>
      </c>
      <c r="O16" s="100">
        <v>10</v>
      </c>
      <c r="P16" s="100"/>
      <c r="Q16" s="153"/>
      <c r="T16" s="149"/>
    </row>
    <row r="17" spans="1:24" ht="30.75" customHeight="1" x14ac:dyDescent="0.2">
      <c r="A17" s="35"/>
      <c r="B17" s="24"/>
      <c r="C17" s="25"/>
      <c r="D17" s="1133"/>
      <c r="E17" s="324"/>
      <c r="F17" s="1154"/>
      <c r="G17" s="945"/>
      <c r="H17" s="267"/>
      <c r="I17" s="951"/>
      <c r="J17" s="75"/>
      <c r="K17" s="329"/>
      <c r="L17" s="857" t="s">
        <v>28</v>
      </c>
      <c r="M17" s="197">
        <v>7</v>
      </c>
      <c r="N17" s="628">
        <v>7</v>
      </c>
      <c r="O17" s="100">
        <v>7</v>
      </c>
      <c r="P17" s="100"/>
      <c r="Q17" s="153"/>
      <c r="T17" s="149"/>
    </row>
    <row r="18" spans="1:24" ht="18.75" customHeight="1" x14ac:dyDescent="0.2">
      <c r="A18" s="35"/>
      <c r="B18" s="24"/>
      <c r="C18" s="25"/>
      <c r="D18" s="1133"/>
      <c r="E18" s="324"/>
      <c r="F18" s="1154"/>
      <c r="G18" s="945"/>
      <c r="H18" s="267"/>
      <c r="I18" s="951"/>
      <c r="J18" s="75"/>
      <c r="K18" s="329"/>
      <c r="L18" s="905" t="s">
        <v>168</v>
      </c>
      <c r="M18" s="77">
        <v>220</v>
      </c>
      <c r="N18" s="572">
        <v>220</v>
      </c>
      <c r="O18" s="358">
        <v>220</v>
      </c>
      <c r="P18" s="358"/>
      <c r="Q18" s="153"/>
      <c r="T18" s="149"/>
    </row>
    <row r="19" spans="1:24" ht="18.75" customHeight="1" x14ac:dyDescent="0.2">
      <c r="A19" s="35"/>
      <c r="B19" s="24"/>
      <c r="C19" s="25"/>
      <c r="D19" s="1133"/>
      <c r="E19" s="324"/>
      <c r="F19" s="1154"/>
      <c r="G19" s="945"/>
      <c r="H19" s="267"/>
      <c r="I19" s="951"/>
      <c r="J19" s="75"/>
      <c r="K19" s="329"/>
      <c r="L19" s="905" t="s">
        <v>169</v>
      </c>
      <c r="M19" s="146">
        <v>35</v>
      </c>
      <c r="N19" s="572">
        <v>35</v>
      </c>
      <c r="O19" s="358">
        <v>35</v>
      </c>
      <c r="P19" s="358"/>
      <c r="Q19" s="153"/>
      <c r="T19" s="149"/>
    </row>
    <row r="20" spans="1:24" ht="25.5" customHeight="1" x14ac:dyDescent="0.2">
      <c r="A20" s="35"/>
      <c r="B20" s="24"/>
      <c r="C20" s="25"/>
      <c r="D20" s="1133"/>
      <c r="E20" s="324"/>
      <c r="F20" s="1154"/>
      <c r="G20" s="1108"/>
      <c r="H20" s="1109"/>
      <c r="I20" s="951"/>
      <c r="J20" s="75"/>
      <c r="K20" s="395"/>
      <c r="L20" s="1473" t="s">
        <v>170</v>
      </c>
      <c r="M20" s="190"/>
      <c r="N20" s="573">
        <v>50</v>
      </c>
      <c r="O20" s="629">
        <v>100</v>
      </c>
      <c r="P20" s="629"/>
      <c r="Q20" s="153"/>
      <c r="T20" s="149"/>
    </row>
    <row r="21" spans="1:24" ht="17.25" customHeight="1" thickBot="1" x14ac:dyDescent="0.25">
      <c r="A21" s="28"/>
      <c r="B21" s="24"/>
      <c r="C21" s="29"/>
      <c r="D21" s="187"/>
      <c r="E21" s="186"/>
      <c r="F21" s="900" t="s">
        <v>20</v>
      </c>
      <c r="G21" s="41">
        <f>SUM(G14:G16)</f>
        <v>1339.3999999999999</v>
      </c>
      <c r="H21" s="131">
        <f>SUM(H14:H16)</f>
        <v>1339.3999999999999</v>
      </c>
      <c r="I21" s="1257"/>
      <c r="J21" s="189">
        <f>SUM(J14:J16)</f>
        <v>1457.8</v>
      </c>
      <c r="K21" s="377">
        <f>SUM(K14:K16)</f>
        <v>1459.8</v>
      </c>
      <c r="L21" s="1474"/>
      <c r="M21" s="907"/>
      <c r="N21" s="626"/>
      <c r="O21" s="627"/>
      <c r="P21" s="627"/>
      <c r="R21" s="149"/>
      <c r="S21" s="149"/>
    </row>
    <row r="22" spans="1:24" ht="29.25" customHeight="1" x14ac:dyDescent="0.2">
      <c r="A22" s="33" t="s">
        <v>15</v>
      </c>
      <c r="B22" s="17" t="s">
        <v>15</v>
      </c>
      <c r="C22" s="34" t="s">
        <v>21</v>
      </c>
      <c r="D22" s="1012" t="s">
        <v>217</v>
      </c>
      <c r="E22" s="19" t="s">
        <v>194</v>
      </c>
      <c r="F22" s="1156" t="s">
        <v>19</v>
      </c>
      <c r="G22" s="943">
        <v>71.2</v>
      </c>
      <c r="H22" s="1225">
        <v>71.2</v>
      </c>
      <c r="I22" s="1233"/>
      <c r="J22" s="128">
        <v>936.4</v>
      </c>
      <c r="K22" s="369"/>
      <c r="L22" s="278" t="s">
        <v>133</v>
      </c>
      <c r="M22" s="908">
        <v>70</v>
      </c>
      <c r="N22" s="341">
        <v>100</v>
      </c>
      <c r="O22" s="362"/>
      <c r="P22" s="1265"/>
      <c r="R22" s="149"/>
    </row>
    <row r="23" spans="1:24" ht="29.25" customHeight="1" x14ac:dyDescent="0.2">
      <c r="A23" s="35"/>
      <c r="B23" s="24"/>
      <c r="C23" s="36"/>
      <c r="D23" s="730"/>
      <c r="E23" s="1150"/>
      <c r="F23" s="1153" t="s">
        <v>65</v>
      </c>
      <c r="G23" s="947"/>
      <c r="H23" s="950"/>
      <c r="I23" s="1210"/>
      <c r="J23" s="129">
        <v>200</v>
      </c>
      <c r="K23" s="276"/>
      <c r="L23" s="37" t="s">
        <v>134</v>
      </c>
      <c r="M23" s="909"/>
      <c r="N23" s="342">
        <v>100</v>
      </c>
      <c r="O23" s="363"/>
      <c r="P23" s="1266"/>
      <c r="R23" s="149"/>
      <c r="T23" s="149"/>
      <c r="U23" s="149"/>
      <c r="X23" s="5"/>
    </row>
    <row r="24" spans="1:24" ht="43.5" customHeight="1" x14ac:dyDescent="0.2">
      <c r="A24" s="35"/>
      <c r="B24" s="24"/>
      <c r="C24" s="36"/>
      <c r="D24" s="1133"/>
      <c r="E24" s="1150"/>
      <c r="F24" s="1154"/>
      <c r="G24" s="946"/>
      <c r="H24" s="794"/>
      <c r="I24" s="269"/>
      <c r="J24" s="796"/>
      <c r="K24" s="328"/>
      <c r="L24" s="37" t="s">
        <v>109</v>
      </c>
      <c r="M24" s="910"/>
      <c r="N24" s="343">
        <v>50</v>
      </c>
      <c r="O24" s="364"/>
      <c r="P24" s="1267"/>
      <c r="R24" s="149"/>
      <c r="T24" s="149"/>
      <c r="U24" s="149"/>
      <c r="W24" s="149"/>
    </row>
    <row r="25" spans="1:24" ht="41.25" customHeight="1" thickBot="1" x14ac:dyDescent="0.25">
      <c r="A25" s="38"/>
      <c r="B25" s="16"/>
      <c r="C25" s="39"/>
      <c r="D25" s="1140"/>
      <c r="E25" s="40"/>
      <c r="F25" s="408" t="s">
        <v>20</v>
      </c>
      <c r="G25" s="41">
        <f>SUM(G22:G24)</f>
        <v>71.2</v>
      </c>
      <c r="H25" s="131">
        <f>SUM(H22:H24)</f>
        <v>71.2</v>
      </c>
      <c r="I25" s="132"/>
      <c r="J25" s="130">
        <f>SUM(J22:J24)</f>
        <v>1136.4000000000001</v>
      </c>
      <c r="K25" s="321">
        <f>SUM(K22:K24)</f>
        <v>0</v>
      </c>
      <c r="L25" s="906" t="s">
        <v>135</v>
      </c>
      <c r="M25" s="909"/>
      <c r="N25" s="346">
        <v>200</v>
      </c>
      <c r="O25" s="225"/>
      <c r="P25" s="1268"/>
      <c r="R25" s="149"/>
    </row>
    <row r="26" spans="1:24" ht="19.5" customHeight="1" x14ac:dyDescent="0.2">
      <c r="A26" s="45" t="s">
        <v>15</v>
      </c>
      <c r="B26" s="17" t="s">
        <v>15</v>
      </c>
      <c r="C26" s="46" t="s">
        <v>24</v>
      </c>
      <c r="D26" s="1470" t="s">
        <v>110</v>
      </c>
      <c r="E26" s="1476"/>
      <c r="F26" s="410" t="s">
        <v>19</v>
      </c>
      <c r="G26" s="1258">
        <v>75.400000000000006</v>
      </c>
      <c r="H26" s="1252">
        <v>75.400000000000006</v>
      </c>
      <c r="I26" s="1259"/>
      <c r="J26" s="1256">
        <v>75.400000000000006</v>
      </c>
      <c r="K26" s="106">
        <v>75.400000000000006</v>
      </c>
      <c r="L26" s="1478" t="s">
        <v>31</v>
      </c>
      <c r="M26" s="21">
        <v>15</v>
      </c>
      <c r="N26" s="48">
        <v>15</v>
      </c>
      <c r="O26" s="49">
        <v>15</v>
      </c>
      <c r="P26" s="49"/>
      <c r="R26" s="154"/>
      <c r="S26" s="155"/>
      <c r="T26" s="155"/>
      <c r="U26" s="155"/>
    </row>
    <row r="27" spans="1:24" ht="15.75" customHeight="1" thickBot="1" x14ac:dyDescent="0.25">
      <c r="A27" s="50"/>
      <c r="B27" s="16"/>
      <c r="C27" s="51"/>
      <c r="D27" s="1475"/>
      <c r="E27" s="1477"/>
      <c r="F27" s="408" t="s">
        <v>20</v>
      </c>
      <c r="G27" s="27">
        <f t="shared" ref="G27:K27" si="0">SUM(G26:G26)</f>
        <v>75.400000000000006</v>
      </c>
      <c r="H27" s="123">
        <f t="shared" ref="H27" si="1">SUM(H26:H26)</f>
        <v>75.400000000000006</v>
      </c>
      <c r="I27" s="124"/>
      <c r="J27" s="985">
        <f t="shared" si="0"/>
        <v>75.400000000000006</v>
      </c>
      <c r="K27" s="194">
        <f t="shared" si="0"/>
        <v>75.400000000000006</v>
      </c>
      <c r="L27" s="1479"/>
      <c r="M27" s="911"/>
      <c r="N27" s="52"/>
      <c r="O27" s="53"/>
      <c r="P27" s="53"/>
      <c r="Q27" s="149"/>
      <c r="R27" s="154"/>
      <c r="S27" s="155"/>
      <c r="T27" s="155"/>
      <c r="U27" s="155"/>
    </row>
    <row r="28" spans="1:24" ht="30" customHeight="1" x14ac:dyDescent="0.2">
      <c r="A28" s="55" t="s">
        <v>15</v>
      </c>
      <c r="B28" s="17" t="s">
        <v>15</v>
      </c>
      <c r="C28" s="46" t="s">
        <v>25</v>
      </c>
      <c r="D28" s="1130" t="s">
        <v>140</v>
      </c>
      <c r="E28" s="1131"/>
      <c r="F28" s="901" t="s">
        <v>19</v>
      </c>
      <c r="G28" s="943">
        <f>227-9-20-76+76</f>
        <v>198</v>
      </c>
      <c r="H28" s="1225">
        <f>227-9-20-76+76</f>
        <v>198</v>
      </c>
      <c r="I28" s="1233"/>
      <c r="J28" s="660">
        <f>155-17.3</f>
        <v>137.69999999999999</v>
      </c>
      <c r="K28" s="661">
        <v>150</v>
      </c>
      <c r="L28" s="246" t="s">
        <v>136</v>
      </c>
      <c r="M28" s="47">
        <v>4</v>
      </c>
      <c r="N28" s="48">
        <v>4</v>
      </c>
      <c r="O28" s="49">
        <v>4</v>
      </c>
      <c r="P28" s="49"/>
      <c r="Q28" s="862"/>
      <c r="R28" s="785"/>
      <c r="S28" s="785"/>
      <c r="T28" s="785"/>
    </row>
    <row r="29" spans="1:24" ht="30" customHeight="1" x14ac:dyDescent="0.2">
      <c r="A29" s="28"/>
      <c r="B29" s="24"/>
      <c r="C29" s="29"/>
      <c r="D29" s="1133"/>
      <c r="E29" s="1159"/>
      <c r="F29" s="902"/>
      <c r="G29" s="946"/>
      <c r="H29" s="794"/>
      <c r="I29" s="269"/>
      <c r="J29" s="106"/>
      <c r="K29" s="780"/>
      <c r="L29" s="31" t="s">
        <v>226</v>
      </c>
      <c r="M29" s="69">
        <v>1</v>
      </c>
      <c r="N29" s="344"/>
      <c r="O29" s="358"/>
      <c r="P29" s="196"/>
      <c r="Q29" s="862"/>
      <c r="R29" s="785"/>
      <c r="S29" s="785"/>
      <c r="T29" s="785"/>
    </row>
    <row r="30" spans="1:24" ht="30" customHeight="1" x14ac:dyDescent="0.2">
      <c r="A30" s="28"/>
      <c r="B30" s="24"/>
      <c r="C30" s="29"/>
      <c r="D30" s="92"/>
      <c r="E30" s="1159"/>
      <c r="F30" s="903" t="s">
        <v>60</v>
      </c>
      <c r="G30" s="947">
        <v>9</v>
      </c>
      <c r="H30" s="950">
        <v>9</v>
      </c>
      <c r="I30" s="1210"/>
      <c r="J30" s="129"/>
      <c r="K30" s="276"/>
      <c r="L30" s="31" t="s">
        <v>137</v>
      </c>
      <c r="M30" s="69">
        <v>13</v>
      </c>
      <c r="N30" s="344">
        <v>13</v>
      </c>
      <c r="O30" s="358">
        <v>13</v>
      </c>
      <c r="P30" s="196"/>
      <c r="W30" s="149"/>
    </row>
    <row r="31" spans="1:24" ht="18" customHeight="1" x14ac:dyDescent="0.2">
      <c r="A31" s="28"/>
      <c r="B31" s="24"/>
      <c r="C31" s="29"/>
      <c r="D31" s="92"/>
      <c r="E31" s="1159"/>
      <c r="F31" s="404"/>
      <c r="G31" s="945"/>
      <c r="H31" s="267"/>
      <c r="I31" s="951"/>
      <c r="J31" s="75"/>
      <c r="K31" s="329"/>
      <c r="L31" s="1468" t="s">
        <v>138</v>
      </c>
      <c r="M31" s="70">
        <v>10</v>
      </c>
      <c r="N31" s="345">
        <v>9</v>
      </c>
      <c r="O31" s="100">
        <v>9</v>
      </c>
      <c r="P31" s="872"/>
      <c r="U31" s="149"/>
    </row>
    <row r="32" spans="1:24" ht="15" customHeight="1" thickBot="1" x14ac:dyDescent="0.25">
      <c r="A32" s="28"/>
      <c r="B32" s="24"/>
      <c r="C32" s="29"/>
      <c r="D32" s="1140"/>
      <c r="E32" s="1159"/>
      <c r="F32" s="904" t="s">
        <v>20</v>
      </c>
      <c r="G32" s="1260">
        <f>SUM(G28:G31)</f>
        <v>207</v>
      </c>
      <c r="H32" s="1253">
        <f>SUM(H28:H31)</f>
        <v>207</v>
      </c>
      <c r="I32" s="1261"/>
      <c r="J32" s="1161">
        <f>SUM(J28:J31)</f>
        <v>137.69999999999999</v>
      </c>
      <c r="K32" s="192">
        <f>SUM(K28:K31)</f>
        <v>150</v>
      </c>
      <c r="L32" s="1469"/>
      <c r="M32" s="226"/>
      <c r="N32" s="62"/>
      <c r="O32" s="63"/>
      <c r="P32" s="63"/>
      <c r="S32" s="149"/>
      <c r="T32" s="149"/>
      <c r="U32" s="149"/>
    </row>
    <row r="33" spans="1:22" ht="30" customHeight="1" x14ac:dyDescent="0.2">
      <c r="A33" s="45" t="s">
        <v>15</v>
      </c>
      <c r="B33" s="17" t="s">
        <v>15</v>
      </c>
      <c r="C33" s="46" t="s">
        <v>26</v>
      </c>
      <c r="D33" s="1470" t="s">
        <v>131</v>
      </c>
      <c r="E33" s="1131"/>
      <c r="F33" s="184" t="s">
        <v>19</v>
      </c>
      <c r="G33" s="1241">
        <v>50</v>
      </c>
      <c r="H33" s="1223">
        <v>50</v>
      </c>
      <c r="I33" s="1242"/>
      <c r="J33" s="138">
        <v>60</v>
      </c>
      <c r="K33" s="631">
        <v>60</v>
      </c>
      <c r="L33" s="182" t="s">
        <v>190</v>
      </c>
      <c r="M33" s="273">
        <v>3</v>
      </c>
      <c r="N33" s="22">
        <v>3</v>
      </c>
      <c r="O33" s="356">
        <v>3</v>
      </c>
      <c r="P33" s="23"/>
      <c r="R33" s="149"/>
      <c r="U33" s="149"/>
    </row>
    <row r="34" spans="1:22" ht="17.25" customHeight="1" x14ac:dyDescent="0.2">
      <c r="A34" s="28"/>
      <c r="B34" s="24"/>
      <c r="C34" s="29"/>
      <c r="D34" s="1471"/>
      <c r="E34" s="1159"/>
      <c r="F34" s="632" t="s">
        <v>60</v>
      </c>
      <c r="G34" s="1217">
        <v>5</v>
      </c>
      <c r="H34" s="163">
        <v>5</v>
      </c>
      <c r="I34" s="1245"/>
      <c r="J34" s="127"/>
      <c r="K34" s="368"/>
      <c r="L34" s="1155" t="s">
        <v>34</v>
      </c>
      <c r="M34" s="177">
        <v>100</v>
      </c>
      <c r="N34" s="61"/>
      <c r="O34" s="333"/>
      <c r="P34" s="26"/>
      <c r="R34" s="149"/>
      <c r="T34" s="149"/>
      <c r="U34" s="149"/>
      <c r="V34" s="149"/>
    </row>
    <row r="35" spans="1:22" ht="30" customHeight="1" x14ac:dyDescent="0.2">
      <c r="A35" s="28"/>
      <c r="B35" s="24"/>
      <c r="C35" s="29"/>
      <c r="D35" s="1378"/>
      <c r="E35" s="1159"/>
      <c r="F35" s="674"/>
      <c r="G35" s="945"/>
      <c r="H35" s="267"/>
      <c r="I35" s="951"/>
      <c r="J35" s="75"/>
      <c r="K35" s="329"/>
      <c r="L35" s="1155" t="s">
        <v>189</v>
      </c>
      <c r="M35" s="177">
        <v>3</v>
      </c>
      <c r="N35" s="61">
        <v>3</v>
      </c>
      <c r="O35" s="357">
        <v>3</v>
      </c>
      <c r="P35" s="26"/>
      <c r="R35" s="149"/>
      <c r="S35" s="149"/>
      <c r="U35" s="149"/>
    </row>
    <row r="36" spans="1:22" ht="30" customHeight="1" x14ac:dyDescent="0.2">
      <c r="A36" s="28"/>
      <c r="B36" s="24"/>
      <c r="C36" s="29"/>
      <c r="D36" s="1378"/>
      <c r="E36" s="1159"/>
      <c r="F36" s="674"/>
      <c r="G36" s="945"/>
      <c r="H36" s="267"/>
      <c r="I36" s="951"/>
      <c r="J36" s="75"/>
      <c r="K36" s="329"/>
      <c r="L36" s="32" t="s">
        <v>35</v>
      </c>
      <c r="M36" s="178">
        <v>1</v>
      </c>
      <c r="N36" s="64">
        <v>1</v>
      </c>
      <c r="O36" s="569">
        <v>1</v>
      </c>
      <c r="P36" s="270"/>
      <c r="R36" s="149"/>
      <c r="S36" s="149"/>
      <c r="U36" s="149"/>
      <c r="V36" s="149"/>
    </row>
    <row r="37" spans="1:22" ht="18" customHeight="1" x14ac:dyDescent="0.2">
      <c r="A37" s="28"/>
      <c r="B37" s="24"/>
      <c r="C37" s="29"/>
      <c r="D37" s="1136"/>
      <c r="E37" s="1159"/>
      <c r="F37" s="674"/>
      <c r="G37" s="1249"/>
      <c r="H37" s="1254"/>
      <c r="I37" s="1262"/>
      <c r="J37" s="126"/>
      <c r="K37" s="371"/>
      <c r="L37" s="265" t="s">
        <v>100</v>
      </c>
      <c r="M37" s="460">
        <v>10</v>
      </c>
      <c r="N37" s="572">
        <v>10</v>
      </c>
      <c r="O37" s="357">
        <v>10</v>
      </c>
      <c r="P37" s="358"/>
      <c r="R37" s="149"/>
      <c r="S37" s="149"/>
      <c r="T37" s="149"/>
      <c r="U37" s="149"/>
      <c r="V37" s="149"/>
    </row>
    <row r="38" spans="1:22" ht="18" customHeight="1" x14ac:dyDescent="0.2">
      <c r="A38" s="301"/>
      <c r="B38" s="264"/>
      <c r="C38" s="299"/>
      <c r="D38" s="1139"/>
      <c r="E38" s="1160"/>
      <c r="F38" s="294" t="s">
        <v>20</v>
      </c>
      <c r="G38" s="1250">
        <f>SUM(G33:G37)</f>
        <v>55</v>
      </c>
      <c r="H38" s="1255">
        <f>SUM(H33:H37)</f>
        <v>55</v>
      </c>
      <c r="I38" s="1263"/>
      <c r="J38" s="304">
        <f>SUM(J33:J37)</f>
        <v>60</v>
      </c>
      <c r="K38" s="372">
        <f>SUM(K33:K37)</f>
        <v>60</v>
      </c>
      <c r="L38" s="1155" t="s">
        <v>33</v>
      </c>
      <c r="M38" s="912"/>
      <c r="N38" s="573">
        <v>1</v>
      </c>
      <c r="O38" s="569"/>
      <c r="P38" s="629"/>
      <c r="R38" s="149"/>
      <c r="S38" s="149"/>
      <c r="U38" s="149"/>
      <c r="V38" s="149"/>
    </row>
    <row r="39" spans="1:22" ht="13.5" thickBot="1" x14ac:dyDescent="0.25">
      <c r="A39" s="38" t="s">
        <v>15</v>
      </c>
      <c r="B39" s="67" t="s">
        <v>15</v>
      </c>
      <c r="C39" s="1457" t="s">
        <v>36</v>
      </c>
      <c r="D39" s="1458"/>
      <c r="E39" s="1458"/>
      <c r="F39" s="1458"/>
      <c r="G39" s="1251">
        <f>+G32+G27+G25+G21+G38</f>
        <v>1747.9999999999998</v>
      </c>
      <c r="H39" s="327">
        <f>+H32+H27+H25+H21+H38</f>
        <v>1747.9999999999998</v>
      </c>
      <c r="I39" s="942"/>
      <c r="J39" s="473">
        <f t="shared" ref="J39:K39" si="2">+J32+J27+J25+J21+J38</f>
        <v>2867.3</v>
      </c>
      <c r="K39" s="942">
        <f t="shared" si="2"/>
        <v>1745.2</v>
      </c>
      <c r="L39" s="1459"/>
      <c r="M39" s="1460"/>
      <c r="N39" s="1460"/>
      <c r="O39" s="1460"/>
      <c r="P39" s="1461"/>
    </row>
    <row r="40" spans="1:22" ht="13.5" thickBot="1" x14ac:dyDescent="0.25">
      <c r="A40" s="102" t="s">
        <v>15</v>
      </c>
      <c r="B40" s="331" t="s">
        <v>21</v>
      </c>
      <c r="C40" s="1462" t="s">
        <v>37</v>
      </c>
      <c r="D40" s="1371"/>
      <c r="E40" s="1371"/>
      <c r="F40" s="1371"/>
      <c r="G40" s="1371"/>
      <c r="H40" s="1371"/>
      <c r="I40" s="1371"/>
      <c r="J40" s="1371"/>
      <c r="K40" s="1371"/>
      <c r="L40" s="1371"/>
      <c r="M40" s="1463"/>
      <c r="N40" s="1463"/>
      <c r="O40" s="1463"/>
      <c r="P40" s="1464"/>
      <c r="S40" s="149"/>
    </row>
    <row r="41" spans="1:22" ht="15.75" customHeight="1" x14ac:dyDescent="0.2">
      <c r="A41" s="33" t="s">
        <v>15</v>
      </c>
      <c r="B41" s="17" t="s">
        <v>21</v>
      </c>
      <c r="C41" s="46" t="s">
        <v>15</v>
      </c>
      <c r="D41" s="1539" t="s">
        <v>38</v>
      </c>
      <c r="E41" s="222" t="s">
        <v>18</v>
      </c>
      <c r="F41" s="401" t="s">
        <v>19</v>
      </c>
      <c r="G41" s="943">
        <v>5484.4</v>
      </c>
      <c r="H41" s="1275">
        <f>5484.4-54.8-120.1</f>
        <v>5309.4999999999991</v>
      </c>
      <c r="I41" s="1276">
        <f>+H41-G41</f>
        <v>-174.90000000000055</v>
      </c>
      <c r="J41" s="128">
        <v>4226.2</v>
      </c>
      <c r="K41" s="369">
        <v>3750.5</v>
      </c>
      <c r="L41" s="68" t="s">
        <v>39</v>
      </c>
      <c r="M41" s="1060">
        <v>1194</v>
      </c>
      <c r="N41" s="801">
        <v>1172</v>
      </c>
      <c r="O41" s="1039">
        <v>1205</v>
      </c>
      <c r="P41" s="1541" t="s">
        <v>250</v>
      </c>
      <c r="Q41" s="1058"/>
    </row>
    <row r="42" spans="1:22" ht="15.75" customHeight="1" x14ac:dyDescent="0.2">
      <c r="A42" s="35"/>
      <c r="B42" s="24"/>
      <c r="C42" s="29"/>
      <c r="D42" s="1540"/>
      <c r="E42" s="255"/>
      <c r="F42" s="772" t="s">
        <v>60</v>
      </c>
      <c r="G42" s="1213">
        <v>100</v>
      </c>
      <c r="H42" s="125">
        <v>100</v>
      </c>
      <c r="I42" s="1234"/>
      <c r="J42" s="261"/>
      <c r="K42" s="397"/>
      <c r="L42" s="1151" t="s">
        <v>239</v>
      </c>
      <c r="M42" s="1061">
        <v>2593</v>
      </c>
      <c r="N42" s="1023">
        <v>2717</v>
      </c>
      <c r="O42" s="1062">
        <v>2695</v>
      </c>
      <c r="P42" s="1542"/>
      <c r="Q42" s="1059"/>
      <c r="R42"/>
    </row>
    <row r="43" spans="1:22" ht="15.75" customHeight="1" x14ac:dyDescent="0.2">
      <c r="A43" s="35"/>
      <c r="B43" s="24"/>
      <c r="C43" s="29"/>
      <c r="D43" s="1540"/>
      <c r="E43" s="255"/>
      <c r="F43" s="402" t="s">
        <v>40</v>
      </c>
      <c r="G43" s="1114">
        <v>447.4</v>
      </c>
      <c r="H43" s="1226">
        <v>447.4</v>
      </c>
      <c r="I43" s="1235"/>
      <c r="J43" s="576">
        <v>453.7</v>
      </c>
      <c r="K43" s="575">
        <v>459.7</v>
      </c>
      <c r="L43" s="638"/>
      <c r="M43" s="1290"/>
      <c r="N43" s="1291"/>
      <c r="O43" s="1292"/>
      <c r="P43" s="1542"/>
      <c r="Q43" s="1007"/>
      <c r="R43"/>
      <c r="U43" s="149"/>
    </row>
    <row r="44" spans="1:22" ht="15.75" customHeight="1" x14ac:dyDescent="0.2">
      <c r="A44" s="35"/>
      <c r="B44" s="24"/>
      <c r="C44" s="29"/>
      <c r="D44" s="1134"/>
      <c r="E44" s="1289"/>
      <c r="F44" s="1110" t="s">
        <v>97</v>
      </c>
      <c r="G44" s="1111">
        <v>122.1</v>
      </c>
      <c r="H44" s="795">
        <v>122.1</v>
      </c>
      <c r="I44" s="1236"/>
      <c r="J44" s="797"/>
      <c r="K44" s="396"/>
      <c r="L44" s="638"/>
      <c r="M44" s="965"/>
      <c r="N44" s="966"/>
      <c r="O44" s="967"/>
      <c r="P44" s="1542"/>
      <c r="Q44" s="1007"/>
      <c r="R44"/>
    </row>
    <row r="45" spans="1:22" ht="15.75" customHeight="1" x14ac:dyDescent="0.2">
      <c r="A45" s="35"/>
      <c r="B45" s="24"/>
      <c r="C45" s="29"/>
      <c r="D45" s="1134"/>
      <c r="E45" s="255"/>
      <c r="F45" s="421" t="s">
        <v>41</v>
      </c>
      <c r="G45" s="947">
        <v>102.1</v>
      </c>
      <c r="H45" s="950">
        <v>102.1</v>
      </c>
      <c r="I45" s="1210"/>
      <c r="J45" s="322">
        <v>17.899999999999999</v>
      </c>
      <c r="K45" s="328"/>
      <c r="L45" s="1137"/>
      <c r="M45" s="965"/>
      <c r="N45" s="966"/>
      <c r="O45" s="967"/>
      <c r="P45" s="1542"/>
      <c r="Q45" s="1007"/>
      <c r="R45"/>
    </row>
    <row r="46" spans="1:22" ht="18" customHeight="1" x14ac:dyDescent="0.2">
      <c r="A46" s="35"/>
      <c r="B46" s="24"/>
      <c r="C46" s="29"/>
      <c r="D46" s="1441" t="s">
        <v>43</v>
      </c>
      <c r="E46" s="91"/>
      <c r="F46" s="404"/>
      <c r="G46" s="944"/>
      <c r="H46" s="1227"/>
      <c r="I46" s="1237"/>
      <c r="J46" s="75"/>
      <c r="K46" s="964"/>
      <c r="L46" s="1472"/>
      <c r="M46" s="965"/>
      <c r="N46" s="966"/>
      <c r="O46" s="967"/>
      <c r="P46" s="1542"/>
      <c r="Q46" s="1007"/>
      <c r="R46"/>
      <c r="T46" s="1008"/>
      <c r="U46" s="836"/>
    </row>
    <row r="47" spans="1:22" ht="13.5" customHeight="1" x14ac:dyDescent="0.2">
      <c r="A47" s="35"/>
      <c r="B47" s="24"/>
      <c r="C47" s="29"/>
      <c r="D47" s="1442"/>
      <c r="E47" s="91"/>
      <c r="F47" s="405"/>
      <c r="G47" s="945"/>
      <c r="H47" s="267"/>
      <c r="I47" s="951"/>
      <c r="J47" s="75"/>
      <c r="K47" s="329"/>
      <c r="L47" s="1472"/>
      <c r="M47" s="965"/>
      <c r="N47" s="966"/>
      <c r="O47" s="967"/>
      <c r="P47" s="1542"/>
      <c r="Q47" s="1007"/>
      <c r="R47"/>
      <c r="T47" s="837"/>
      <c r="U47" s="838"/>
    </row>
    <row r="48" spans="1:22" ht="14.25" customHeight="1" x14ac:dyDescent="0.2">
      <c r="A48" s="35"/>
      <c r="B48" s="24"/>
      <c r="C48" s="29"/>
      <c r="D48" s="1442"/>
      <c r="E48" s="91"/>
      <c r="F48" s="406"/>
      <c r="G48" s="945"/>
      <c r="H48" s="267"/>
      <c r="I48" s="951"/>
      <c r="J48" s="75"/>
      <c r="K48" s="329"/>
      <c r="L48" s="1472"/>
      <c r="M48" s="1033"/>
      <c r="N48" s="1034"/>
      <c r="O48" s="1035"/>
      <c r="P48" s="1542"/>
      <c r="Q48" s="1007"/>
      <c r="R48"/>
      <c r="U48" s="149"/>
      <c r="V48" s="149"/>
    </row>
    <row r="49" spans="1:25" ht="12.75" customHeight="1" x14ac:dyDescent="0.25">
      <c r="A49" s="35"/>
      <c r="B49" s="24"/>
      <c r="C49" s="29"/>
      <c r="D49" s="1441" t="s">
        <v>44</v>
      </c>
      <c r="E49" s="91"/>
      <c r="F49" s="404"/>
      <c r="G49" s="968"/>
      <c r="H49" s="1220"/>
      <c r="I49" s="1238"/>
      <c r="J49" s="164"/>
      <c r="K49" s="951"/>
      <c r="L49" s="1472"/>
      <c r="M49" s="965"/>
      <c r="N49" s="966"/>
      <c r="O49" s="967"/>
      <c r="P49" s="1542"/>
      <c r="Q49"/>
      <c r="R49" s="1005"/>
      <c r="S49" s="1006"/>
      <c r="T49" s="1004"/>
      <c r="U49" s="149"/>
    </row>
    <row r="50" spans="1:25" ht="15.75" customHeight="1" x14ac:dyDescent="0.2">
      <c r="A50" s="35"/>
      <c r="B50" s="24"/>
      <c r="C50" s="29"/>
      <c r="D50" s="1442"/>
      <c r="E50" s="91"/>
      <c r="F50" s="404"/>
      <c r="G50" s="945"/>
      <c r="H50" s="267"/>
      <c r="I50" s="951"/>
      <c r="J50" s="164"/>
      <c r="K50" s="75"/>
      <c r="L50" s="1472"/>
      <c r="M50" s="989"/>
      <c r="N50" s="990"/>
      <c r="O50" s="991"/>
      <c r="P50" s="1542"/>
      <c r="Q50" s="149"/>
      <c r="R50" s="149"/>
      <c r="S50" s="149"/>
      <c r="U50" s="149"/>
    </row>
    <row r="51" spans="1:25" ht="26.25" customHeight="1" x14ac:dyDescent="0.2">
      <c r="A51" s="35"/>
      <c r="B51" s="24"/>
      <c r="C51" s="29"/>
      <c r="D51" s="1442"/>
      <c r="E51" s="91"/>
      <c r="F51" s="405"/>
      <c r="G51" s="946"/>
      <c r="H51" s="794"/>
      <c r="I51" s="269"/>
      <c r="J51" s="775"/>
      <c r="K51" s="269"/>
      <c r="L51" s="1137"/>
      <c r="M51" s="965"/>
      <c r="N51" s="966"/>
      <c r="O51" s="967"/>
      <c r="P51" s="1542"/>
      <c r="Q51" s="149"/>
      <c r="R51" s="149"/>
      <c r="S51" s="149"/>
      <c r="U51" s="149"/>
    </row>
    <row r="52" spans="1:25" ht="28.5" customHeight="1" x14ac:dyDescent="0.2">
      <c r="A52" s="35"/>
      <c r="B52" s="24"/>
      <c r="C52" s="72"/>
      <c r="D52" s="1441" t="s">
        <v>45</v>
      </c>
      <c r="E52" s="91"/>
      <c r="F52" s="406"/>
      <c r="G52" s="946"/>
      <c r="H52" s="794"/>
      <c r="I52" s="269"/>
      <c r="J52" s="775"/>
      <c r="K52" s="796"/>
      <c r="L52" s="1137"/>
      <c r="M52" s="965"/>
      <c r="N52" s="966"/>
      <c r="O52" s="967"/>
      <c r="P52" s="967"/>
      <c r="Q52" s="149"/>
      <c r="S52" s="1004"/>
      <c r="U52" s="149"/>
    </row>
    <row r="53" spans="1:25" ht="15" customHeight="1" x14ac:dyDescent="0.2">
      <c r="A53" s="35"/>
      <c r="B53" s="24"/>
      <c r="C53" s="72"/>
      <c r="D53" s="1451"/>
      <c r="E53" s="91"/>
      <c r="F53" s="406"/>
      <c r="G53" s="969"/>
      <c r="H53" s="970"/>
      <c r="I53" s="971"/>
      <c r="J53" s="1230"/>
      <c r="K53" s="971"/>
      <c r="L53" s="1145"/>
      <c r="M53" s="581"/>
      <c r="N53" s="582"/>
      <c r="O53" s="806"/>
      <c r="P53" s="806"/>
      <c r="T53" s="149"/>
    </row>
    <row r="54" spans="1:25" ht="30.75" customHeight="1" x14ac:dyDescent="0.2">
      <c r="A54" s="73"/>
      <c r="B54" s="24"/>
      <c r="C54" s="74"/>
      <c r="D54" s="1454" t="s">
        <v>199</v>
      </c>
      <c r="E54" s="76"/>
      <c r="F54" s="404"/>
      <c r="G54" s="945"/>
      <c r="H54" s="267"/>
      <c r="I54" s="951"/>
      <c r="J54" s="75"/>
      <c r="K54" s="963"/>
      <c r="L54" s="960" t="s">
        <v>46</v>
      </c>
      <c r="M54" s="580">
        <v>700</v>
      </c>
      <c r="N54" s="583">
        <v>700</v>
      </c>
      <c r="O54" s="810">
        <v>700</v>
      </c>
      <c r="P54" s="810"/>
      <c r="S54" s="1004"/>
      <c r="U54" s="149"/>
    </row>
    <row r="55" spans="1:25" ht="24" customHeight="1" x14ac:dyDescent="0.2">
      <c r="A55" s="586"/>
      <c r="B55" s="587"/>
      <c r="C55" s="588"/>
      <c r="D55" s="1455"/>
      <c r="E55" s="58"/>
      <c r="F55" s="407"/>
      <c r="G55" s="945"/>
      <c r="H55" s="267"/>
      <c r="I55" s="951"/>
      <c r="J55" s="75"/>
      <c r="K55" s="329"/>
      <c r="L55" s="1145" t="s">
        <v>222</v>
      </c>
      <c r="M55" s="584"/>
      <c r="N55" s="585">
        <v>1</v>
      </c>
      <c r="O55" s="802"/>
      <c r="P55" s="802"/>
      <c r="Q55" s="156"/>
      <c r="U55" s="149"/>
    </row>
    <row r="56" spans="1:25" ht="30" customHeight="1" x14ac:dyDescent="0.2">
      <c r="A56" s="28"/>
      <c r="B56" s="24"/>
      <c r="C56" s="29"/>
      <c r="D56" s="1441" t="s">
        <v>150</v>
      </c>
      <c r="E56" s="91"/>
      <c r="F56" s="404"/>
      <c r="G56" s="968"/>
      <c r="H56" s="1220"/>
      <c r="I56" s="1238"/>
      <c r="J56" s="796"/>
      <c r="K56" s="373"/>
      <c r="L56" s="1144"/>
      <c r="M56" s="580"/>
      <c r="N56" s="583"/>
      <c r="O56" s="810"/>
      <c r="P56" s="810"/>
      <c r="S56" s="1004"/>
      <c r="T56" s="149"/>
    </row>
    <row r="57" spans="1:25" ht="12" customHeight="1" x14ac:dyDescent="0.2">
      <c r="A57" s="28"/>
      <c r="B57" s="24"/>
      <c r="C57" s="29"/>
      <c r="D57" s="1451"/>
      <c r="E57" s="91"/>
      <c r="F57" s="262"/>
      <c r="G57" s="946"/>
      <c r="H57" s="794"/>
      <c r="I57" s="269"/>
      <c r="J57" s="106"/>
      <c r="K57" s="780"/>
      <c r="L57" s="1145"/>
      <c r="M57" s="581"/>
      <c r="N57" s="582"/>
      <c r="O57" s="806"/>
      <c r="P57" s="806"/>
      <c r="S57" s="149"/>
      <c r="T57" s="149"/>
      <c r="U57" s="149"/>
    </row>
    <row r="58" spans="1:25" ht="28.5" customHeight="1" x14ac:dyDescent="0.2">
      <c r="A58" s="28"/>
      <c r="B58" s="24"/>
      <c r="C58" s="74"/>
      <c r="D58" s="1452" t="s">
        <v>113</v>
      </c>
      <c r="E58" s="76" t="s">
        <v>194</v>
      </c>
      <c r="F58" s="407"/>
      <c r="G58" s="946"/>
      <c r="H58" s="794"/>
      <c r="I58" s="269"/>
      <c r="J58" s="106"/>
      <c r="K58" s="956"/>
      <c r="L58" s="1144" t="s">
        <v>114</v>
      </c>
      <c r="M58" s="213">
        <v>10</v>
      </c>
      <c r="N58" s="172">
        <v>12</v>
      </c>
      <c r="O58" s="214" t="s">
        <v>204</v>
      </c>
      <c r="P58" s="214"/>
      <c r="R58" s="149"/>
      <c r="S58" s="149"/>
      <c r="Y58" s="5"/>
    </row>
    <row r="59" spans="1:25" ht="28.5" customHeight="1" x14ac:dyDescent="0.2">
      <c r="A59" s="28"/>
      <c r="B59" s="24"/>
      <c r="C59" s="74"/>
      <c r="D59" s="1453"/>
      <c r="E59" s="76"/>
      <c r="F59" s="407"/>
      <c r="G59" s="946"/>
      <c r="H59" s="794"/>
      <c r="I59" s="269"/>
      <c r="J59" s="106"/>
      <c r="K59" s="780"/>
      <c r="L59" s="960" t="s">
        <v>115</v>
      </c>
      <c r="M59" s="213">
        <v>12</v>
      </c>
      <c r="N59" s="172">
        <v>14</v>
      </c>
      <c r="O59" s="214" t="s">
        <v>203</v>
      </c>
      <c r="P59" s="214"/>
      <c r="R59" s="149"/>
      <c r="S59" s="149"/>
    </row>
    <row r="60" spans="1:25" ht="39.75" customHeight="1" x14ac:dyDescent="0.2">
      <c r="A60" s="586"/>
      <c r="B60" s="587"/>
      <c r="C60" s="588"/>
      <c r="D60" s="1543" t="s">
        <v>184</v>
      </c>
      <c r="E60" s="1277"/>
      <c r="F60" s="1278"/>
      <c r="G60" s="1279"/>
      <c r="H60" s="1280"/>
      <c r="I60" s="1281"/>
      <c r="J60" s="1282"/>
      <c r="K60" s="1283"/>
      <c r="L60" s="1284" t="s">
        <v>218</v>
      </c>
      <c r="M60" s="1285">
        <v>1</v>
      </c>
      <c r="N60" s="1286"/>
      <c r="O60" s="214"/>
      <c r="P60" s="1547" t="s">
        <v>249</v>
      </c>
      <c r="R60" s="149"/>
    </row>
    <row r="61" spans="1:25" ht="29.25" customHeight="1" x14ac:dyDescent="0.2">
      <c r="A61" s="586"/>
      <c r="B61" s="587"/>
      <c r="C61" s="588"/>
      <c r="D61" s="1543"/>
      <c r="E61" s="1277"/>
      <c r="F61" s="1278"/>
      <c r="G61" s="1279"/>
      <c r="H61" s="1280"/>
      <c r="I61" s="1281"/>
      <c r="J61" s="1282"/>
      <c r="K61" s="1287"/>
      <c r="L61" s="1288" t="s">
        <v>241</v>
      </c>
      <c r="M61" s="1285">
        <v>1</v>
      </c>
      <c r="N61" s="1286"/>
      <c r="O61" s="214"/>
      <c r="P61" s="1548"/>
      <c r="Q61" s="886"/>
      <c r="R61" s="149"/>
    </row>
    <row r="62" spans="1:25" ht="39.75" customHeight="1" x14ac:dyDescent="0.2">
      <c r="A62" s="586"/>
      <c r="B62" s="587"/>
      <c r="C62" s="588"/>
      <c r="D62" s="1543"/>
      <c r="E62" s="1277"/>
      <c r="F62" s="1278"/>
      <c r="G62" s="1279"/>
      <c r="H62" s="1280"/>
      <c r="I62" s="1281"/>
      <c r="J62" s="1282"/>
      <c r="K62" s="1287"/>
      <c r="L62" s="1288" t="s">
        <v>221</v>
      </c>
      <c r="M62" s="1285"/>
      <c r="N62" s="1286">
        <v>3</v>
      </c>
      <c r="O62" s="214"/>
      <c r="P62" s="1548"/>
      <c r="R62" s="149"/>
    </row>
    <row r="63" spans="1:25" s="148" customFormat="1" ht="41.25" customHeight="1" x14ac:dyDescent="0.2">
      <c r="A63" s="586"/>
      <c r="B63" s="587"/>
      <c r="C63" s="588"/>
      <c r="D63" s="1543"/>
      <c r="E63" s="1277"/>
      <c r="F63" s="1278"/>
      <c r="G63" s="1279"/>
      <c r="H63" s="1280"/>
      <c r="I63" s="1281"/>
      <c r="J63" s="1282"/>
      <c r="K63" s="1287"/>
      <c r="L63" s="1288" t="s">
        <v>220</v>
      </c>
      <c r="M63" s="1285"/>
      <c r="N63" s="1286">
        <v>1</v>
      </c>
      <c r="O63" s="214"/>
      <c r="P63" s="1549"/>
      <c r="R63" s="149"/>
    </row>
    <row r="64" spans="1:25" ht="45.75" customHeight="1" x14ac:dyDescent="0.2">
      <c r="A64" s="28"/>
      <c r="B64" s="24"/>
      <c r="C64" s="74"/>
      <c r="D64" s="1063" t="s">
        <v>48</v>
      </c>
      <c r="E64" s="76"/>
      <c r="F64" s="407"/>
      <c r="G64" s="946"/>
      <c r="H64" s="794"/>
      <c r="I64" s="269"/>
      <c r="J64" s="106"/>
      <c r="K64" s="956"/>
      <c r="L64" s="1144" t="s">
        <v>180</v>
      </c>
      <c r="M64" s="213"/>
      <c r="N64" s="112"/>
      <c r="O64" s="111">
        <v>100</v>
      </c>
      <c r="P64" s="111"/>
      <c r="Q64" s="156"/>
      <c r="R64" s="149"/>
      <c r="S64" s="149"/>
    </row>
    <row r="65" spans="1:26" ht="30" customHeight="1" x14ac:dyDescent="0.2">
      <c r="A65" s="73"/>
      <c r="B65" s="24"/>
      <c r="C65" s="74"/>
      <c r="D65" s="1441" t="s">
        <v>151</v>
      </c>
      <c r="E65" s="1443" t="s">
        <v>195</v>
      </c>
      <c r="F65" s="404"/>
      <c r="G65" s="968"/>
      <c r="H65" s="1220"/>
      <c r="I65" s="1238"/>
      <c r="J65" s="973"/>
      <c r="K65" s="974"/>
      <c r="L65" s="1144"/>
      <c r="M65" s="591"/>
      <c r="N65" s="218"/>
      <c r="O65" s="281"/>
      <c r="P65" s="281"/>
      <c r="S65" s="1004"/>
      <c r="T65" s="149"/>
    </row>
    <row r="66" spans="1:26" ht="25.5" customHeight="1" x14ac:dyDescent="0.2">
      <c r="A66" s="73"/>
      <c r="B66" s="24"/>
      <c r="C66" s="74"/>
      <c r="D66" s="1442"/>
      <c r="E66" s="1443"/>
      <c r="F66" s="405"/>
      <c r="G66" s="946"/>
      <c r="H66" s="794"/>
      <c r="I66" s="269"/>
      <c r="J66" s="775"/>
      <c r="K66" s="269"/>
      <c r="L66" s="1145"/>
      <c r="M66" s="938"/>
      <c r="N66" s="988"/>
      <c r="O66" s="306"/>
      <c r="P66" s="306"/>
      <c r="T66" s="149"/>
    </row>
    <row r="67" spans="1:26" ht="27.75" customHeight="1" x14ac:dyDescent="0.2">
      <c r="A67" s="73"/>
      <c r="B67" s="24"/>
      <c r="C67" s="78"/>
      <c r="D67" s="1444" t="s">
        <v>49</v>
      </c>
      <c r="E67" s="79"/>
      <c r="F67" s="405"/>
      <c r="G67" s="946"/>
      <c r="H67" s="794"/>
      <c r="I67" s="269"/>
      <c r="J67" s="775"/>
      <c r="K67" s="269"/>
      <c r="L67" s="1137" t="s">
        <v>66</v>
      </c>
      <c r="M67" s="213">
        <v>1</v>
      </c>
      <c r="N67" s="112"/>
      <c r="O67" s="111"/>
      <c r="P67" s="111"/>
      <c r="S67" s="149"/>
      <c r="T67" s="149"/>
      <c r="V67" s="149"/>
    </row>
    <row r="68" spans="1:26" ht="27" customHeight="1" x14ac:dyDescent="0.2">
      <c r="A68" s="73"/>
      <c r="B68" s="24"/>
      <c r="C68" s="81"/>
      <c r="D68" s="1445"/>
      <c r="E68" s="1150"/>
      <c r="F68" s="405"/>
      <c r="G68" s="946"/>
      <c r="H68" s="794"/>
      <c r="I68" s="269"/>
      <c r="J68" s="775"/>
      <c r="K68" s="269"/>
      <c r="L68" s="960" t="s">
        <v>50</v>
      </c>
      <c r="M68" s="213">
        <v>1</v>
      </c>
      <c r="N68" s="112"/>
      <c r="O68" s="111"/>
      <c r="P68" s="111"/>
      <c r="R68" s="149"/>
      <c r="S68" s="149"/>
      <c r="T68" s="149"/>
    </row>
    <row r="69" spans="1:26" ht="25.5" customHeight="1" x14ac:dyDescent="0.2">
      <c r="A69" s="35"/>
      <c r="B69" s="24"/>
      <c r="C69" s="81"/>
      <c r="D69" s="1377" t="s">
        <v>152</v>
      </c>
      <c r="E69" s="1446" t="s">
        <v>132</v>
      </c>
      <c r="F69" s="404"/>
      <c r="G69" s="945"/>
      <c r="H69" s="267"/>
      <c r="I69" s="951"/>
      <c r="J69" s="164"/>
      <c r="K69" s="951"/>
      <c r="L69" s="962" t="s">
        <v>139</v>
      </c>
      <c r="M69" s="815">
        <v>70</v>
      </c>
      <c r="N69" s="218">
        <v>100</v>
      </c>
      <c r="O69" s="816"/>
      <c r="P69" s="281"/>
      <c r="Q69" s="736"/>
      <c r="R69" s="156"/>
      <c r="S69" s="417"/>
      <c r="T69" s="149"/>
    </row>
    <row r="70" spans="1:26" ht="18.75" customHeight="1" x14ac:dyDescent="0.2">
      <c r="A70" s="35"/>
      <c r="B70" s="24"/>
      <c r="C70" s="81"/>
      <c r="D70" s="1378"/>
      <c r="E70" s="1447"/>
      <c r="F70" s="406"/>
      <c r="G70" s="945"/>
      <c r="H70" s="267"/>
      <c r="I70" s="951"/>
      <c r="J70" s="164"/>
      <c r="K70" s="951"/>
      <c r="L70" s="253"/>
      <c r="M70" s="813"/>
      <c r="N70" s="427"/>
      <c r="O70" s="814"/>
      <c r="P70" s="814"/>
      <c r="R70" s="149"/>
    </row>
    <row r="71" spans="1:26" ht="17.25" customHeight="1" x14ac:dyDescent="0.2">
      <c r="A71" s="73"/>
      <c r="B71" s="24"/>
      <c r="C71" s="29"/>
      <c r="D71" s="1441" t="s">
        <v>51</v>
      </c>
      <c r="E71" s="91"/>
      <c r="F71" s="406"/>
      <c r="G71" s="968"/>
      <c r="H71" s="1220"/>
      <c r="I71" s="1238"/>
      <c r="J71" s="164"/>
      <c r="K71" s="963"/>
      <c r="L71" s="1448"/>
      <c r="M71" s="591"/>
      <c r="N71" s="218"/>
      <c r="O71" s="281"/>
      <c r="P71" s="281"/>
      <c r="S71" s="1004"/>
      <c r="U71" s="149"/>
    </row>
    <row r="72" spans="1:26" ht="28.5" customHeight="1" x14ac:dyDescent="0.2">
      <c r="A72" s="28"/>
      <c r="B72" s="24"/>
      <c r="C72" s="82"/>
      <c r="D72" s="1451"/>
      <c r="E72" s="91"/>
      <c r="F72" s="406"/>
      <c r="G72" s="946"/>
      <c r="H72" s="794"/>
      <c r="I72" s="269"/>
      <c r="J72" s="775"/>
      <c r="K72" s="269"/>
      <c r="L72" s="1449"/>
      <c r="M72" s="938"/>
      <c r="N72" s="988"/>
      <c r="O72" s="306"/>
      <c r="P72" s="306"/>
      <c r="S72" s="149"/>
    </row>
    <row r="73" spans="1:26" ht="41.25" customHeight="1" x14ac:dyDescent="0.2">
      <c r="A73" s="28"/>
      <c r="B73" s="24"/>
      <c r="C73" s="96"/>
      <c r="D73" s="1377" t="s">
        <v>158</v>
      </c>
      <c r="E73" s="90"/>
      <c r="F73" s="404"/>
      <c r="G73" s="945"/>
      <c r="H73" s="267"/>
      <c r="I73" s="951"/>
      <c r="J73" s="164"/>
      <c r="K73" s="75"/>
      <c r="L73" s="593" t="s">
        <v>145</v>
      </c>
      <c r="M73" s="213">
        <v>10</v>
      </c>
      <c r="N73" s="172">
        <v>10</v>
      </c>
      <c r="O73" s="214"/>
      <c r="P73" s="214"/>
      <c r="R73" s="149"/>
      <c r="S73" s="149"/>
      <c r="U73" s="149"/>
      <c r="W73" s="149"/>
      <c r="Z73" s="5"/>
    </row>
    <row r="74" spans="1:26" ht="18" customHeight="1" x14ac:dyDescent="0.2">
      <c r="A74" s="28"/>
      <c r="B74" s="24"/>
      <c r="C74" s="96"/>
      <c r="D74" s="1378"/>
      <c r="E74" s="90"/>
      <c r="F74" s="450"/>
      <c r="G74" s="1214"/>
      <c r="H74" s="1221"/>
      <c r="I74" s="1239"/>
      <c r="J74" s="578"/>
      <c r="K74" s="959"/>
      <c r="L74" s="1439" t="s">
        <v>144</v>
      </c>
      <c r="M74" s="591">
        <f>1.794+7.761</f>
        <v>9.5549999999999997</v>
      </c>
      <c r="N74" s="218">
        <f>1.794+7.761</f>
        <v>9.5549999999999997</v>
      </c>
      <c r="O74" s="281"/>
      <c r="P74" s="281"/>
      <c r="S74" s="149"/>
    </row>
    <row r="75" spans="1:26" ht="13.5" thickBot="1" x14ac:dyDescent="0.25">
      <c r="A75" s="38"/>
      <c r="B75" s="16"/>
      <c r="C75" s="83"/>
      <c r="D75" s="1383"/>
      <c r="E75" s="223"/>
      <c r="F75" s="408" t="s">
        <v>20</v>
      </c>
      <c r="G75" s="41">
        <f>SUM(G41:G74)</f>
        <v>6256</v>
      </c>
      <c r="H75" s="131">
        <f>SUM(H41:H74)</f>
        <v>6081.0999999999995</v>
      </c>
      <c r="I75" s="131">
        <f>SUM(I41:I74)</f>
        <v>-174.90000000000055</v>
      </c>
      <c r="J75" s="229">
        <f>SUM(J41:J74)</f>
        <v>4697.7999999999993</v>
      </c>
      <c r="K75" s="130">
        <f>SUM(K41:K74)</f>
        <v>4210.2</v>
      </c>
      <c r="L75" s="1440"/>
      <c r="M75" s="817"/>
      <c r="N75" s="428"/>
      <c r="O75" s="257"/>
      <c r="P75" s="257"/>
      <c r="Q75" s="149"/>
      <c r="S75" s="149"/>
    </row>
    <row r="76" spans="1:26" ht="17.25" customHeight="1" x14ac:dyDescent="0.2">
      <c r="A76" s="84" t="s">
        <v>15</v>
      </c>
      <c r="B76" s="85" t="s">
        <v>21</v>
      </c>
      <c r="C76" s="86" t="s">
        <v>21</v>
      </c>
      <c r="D76" s="1130" t="s">
        <v>52</v>
      </c>
      <c r="E76" s="87"/>
      <c r="F76" s="984" t="s">
        <v>19</v>
      </c>
      <c r="G76" s="1215">
        <v>70.7</v>
      </c>
      <c r="H76" s="1222">
        <v>70.7</v>
      </c>
      <c r="I76" s="1240"/>
      <c r="J76" s="982">
        <v>32.9</v>
      </c>
      <c r="K76" s="983">
        <v>40</v>
      </c>
      <c r="L76" s="1132"/>
      <c r="M76" s="184"/>
      <c r="N76" s="440"/>
      <c r="O76" s="429"/>
      <c r="P76" s="429"/>
      <c r="S76" s="149"/>
      <c r="T76" s="149"/>
    </row>
    <row r="77" spans="1:26" ht="17.25" customHeight="1" x14ac:dyDescent="0.2">
      <c r="A77" s="975"/>
      <c r="B77" s="976"/>
      <c r="C77" s="977"/>
      <c r="D77" s="1133"/>
      <c r="E77" s="88"/>
      <c r="F77" s="178" t="s">
        <v>60</v>
      </c>
      <c r="G77" s="947">
        <v>10</v>
      </c>
      <c r="H77" s="950">
        <v>10</v>
      </c>
      <c r="I77" s="1210"/>
      <c r="J77" s="340"/>
      <c r="K77" s="415"/>
      <c r="L77" s="980"/>
      <c r="M77" s="674"/>
      <c r="N77" s="443"/>
      <c r="O77" s="433"/>
      <c r="P77" s="433"/>
      <c r="S77" s="149"/>
      <c r="T77" s="149"/>
    </row>
    <row r="78" spans="1:26" ht="30.75" customHeight="1" x14ac:dyDescent="0.2">
      <c r="A78" s="35"/>
      <c r="B78" s="24"/>
      <c r="C78" s="89"/>
      <c r="D78" s="1138" t="s">
        <v>59</v>
      </c>
      <c r="E78" s="90"/>
      <c r="F78" s="274"/>
      <c r="G78" s="946"/>
      <c r="H78" s="794"/>
      <c r="I78" s="269"/>
      <c r="J78" s="978"/>
      <c r="K78" s="979"/>
      <c r="L78" s="1135" t="s">
        <v>188</v>
      </c>
      <c r="M78" s="197">
        <v>100</v>
      </c>
      <c r="N78" s="444"/>
      <c r="O78" s="431"/>
      <c r="P78" s="431"/>
      <c r="Q78" s="737"/>
      <c r="S78" s="149"/>
    </row>
    <row r="79" spans="1:26" ht="30.75" customHeight="1" x14ac:dyDescent="0.2">
      <c r="A79" s="35"/>
      <c r="B79" s="24"/>
      <c r="C79" s="1293"/>
      <c r="D79" s="865" t="s">
        <v>129</v>
      </c>
      <c r="E79" s="90"/>
      <c r="F79" s="274"/>
      <c r="G79" s="946"/>
      <c r="H79" s="794"/>
      <c r="I79" s="269"/>
      <c r="J79" s="1294"/>
      <c r="K79" s="979"/>
      <c r="L79" s="31" t="s">
        <v>118</v>
      </c>
      <c r="M79" s="146">
        <v>1</v>
      </c>
      <c r="N79" s="441"/>
      <c r="O79" s="432"/>
      <c r="P79" s="432"/>
      <c r="Q79" s="866"/>
      <c r="S79" s="149"/>
      <c r="T79" s="149"/>
    </row>
    <row r="80" spans="1:26" ht="40.5" customHeight="1" x14ac:dyDescent="0.2">
      <c r="A80" s="35"/>
      <c r="B80" s="24"/>
      <c r="C80" s="89"/>
      <c r="D80" s="1136" t="s">
        <v>116</v>
      </c>
      <c r="E80" s="88"/>
      <c r="F80" s="274"/>
      <c r="G80" s="946"/>
      <c r="H80" s="794"/>
      <c r="I80" s="269"/>
      <c r="J80" s="796"/>
      <c r="K80" s="328"/>
      <c r="L80" s="1119" t="s">
        <v>148</v>
      </c>
      <c r="M80" s="1120">
        <v>100</v>
      </c>
      <c r="N80" s="443"/>
      <c r="O80" s="359"/>
      <c r="P80" s="433"/>
      <c r="Q80" s="866"/>
      <c r="S80" s="149"/>
      <c r="T80" s="149"/>
    </row>
    <row r="81" spans="1:22" ht="30.75" customHeight="1" x14ac:dyDescent="0.2">
      <c r="A81" s="35"/>
      <c r="B81" s="24"/>
      <c r="C81" s="89"/>
      <c r="D81" s="1138" t="s">
        <v>200</v>
      </c>
      <c r="E81" s="88"/>
      <c r="F81" s="274"/>
      <c r="G81" s="946"/>
      <c r="H81" s="794"/>
      <c r="I81" s="269"/>
      <c r="J81" s="978"/>
      <c r="K81" s="979"/>
      <c r="L81" s="224" t="s">
        <v>146</v>
      </c>
      <c r="M81" s="197"/>
      <c r="N81" s="99">
        <v>100</v>
      </c>
      <c r="O81" s="432"/>
      <c r="P81" s="872"/>
      <c r="Q81" s="866"/>
      <c r="S81" s="149"/>
      <c r="T81" s="149"/>
    </row>
    <row r="82" spans="1:22" ht="29.25" customHeight="1" x14ac:dyDescent="0.2">
      <c r="A82" s="35"/>
      <c r="B82" s="24"/>
      <c r="C82" s="89"/>
      <c r="D82" s="1136"/>
      <c r="E82" s="88"/>
      <c r="F82" s="274"/>
      <c r="G82" s="946"/>
      <c r="H82" s="794"/>
      <c r="I82" s="269"/>
      <c r="J82" s="978"/>
      <c r="K82" s="979"/>
      <c r="L82" s="31" t="s">
        <v>185</v>
      </c>
      <c r="M82" s="146"/>
      <c r="N82" s="441">
        <v>100</v>
      </c>
      <c r="O82" s="432"/>
      <c r="P82" s="432"/>
      <c r="Q82" s="866"/>
      <c r="S82" s="149"/>
      <c r="T82" s="149"/>
    </row>
    <row r="83" spans="1:22" ht="25.15" customHeight="1" x14ac:dyDescent="0.2">
      <c r="A83" s="35"/>
      <c r="B83" s="24"/>
      <c r="C83" s="89"/>
      <c r="D83" s="1377" t="s">
        <v>53</v>
      </c>
      <c r="E83" s="88"/>
      <c r="F83" s="274"/>
      <c r="G83" s="946"/>
      <c r="H83" s="794"/>
      <c r="I83" s="269"/>
      <c r="J83" s="796"/>
      <c r="K83" s="328"/>
      <c r="L83" s="1448" t="s">
        <v>128</v>
      </c>
      <c r="M83" s="632"/>
      <c r="N83" s="444"/>
      <c r="O83" s="431">
        <v>151</v>
      </c>
      <c r="P83" s="431"/>
      <c r="Q83" s="733"/>
      <c r="S83" s="149"/>
      <c r="T83" s="149"/>
    </row>
    <row r="84" spans="1:22" ht="17.25" customHeight="1" thickBot="1" x14ac:dyDescent="0.25">
      <c r="A84" s="35"/>
      <c r="B84" s="24"/>
      <c r="C84" s="93"/>
      <c r="D84" s="1383"/>
      <c r="E84" s="223"/>
      <c r="F84" s="183" t="s">
        <v>20</v>
      </c>
      <c r="G84" s="27">
        <f>SUM(G76:G83)</f>
        <v>80.7</v>
      </c>
      <c r="H84" s="123">
        <f>SUM(H76:H83)</f>
        <v>80.7</v>
      </c>
      <c r="I84" s="123">
        <f>SUM(I76:I83)</f>
        <v>0</v>
      </c>
      <c r="J84" s="234">
        <f>SUM(J76:J83)</f>
        <v>32.9</v>
      </c>
      <c r="K84" s="985">
        <f>SUM(K76:K83)</f>
        <v>40</v>
      </c>
      <c r="L84" s="1450"/>
      <c r="M84" s="913"/>
      <c r="N84" s="445"/>
      <c r="O84" s="434"/>
      <c r="P84" s="1269"/>
      <c r="S84" s="149"/>
      <c r="V84" s="149"/>
    </row>
    <row r="85" spans="1:22" ht="19.5" customHeight="1" x14ac:dyDescent="0.2">
      <c r="A85" s="45" t="s">
        <v>15</v>
      </c>
      <c r="B85" s="17" t="s">
        <v>21</v>
      </c>
      <c r="C85" s="452" t="s">
        <v>24</v>
      </c>
      <c r="D85" s="1544" t="s">
        <v>227</v>
      </c>
      <c r="E85" s="95"/>
      <c r="F85" s="410" t="s">
        <v>19</v>
      </c>
      <c r="G85" s="1241">
        <v>140.80000000000001</v>
      </c>
      <c r="H85" s="1264">
        <f>140.8-15</f>
        <v>125.80000000000001</v>
      </c>
      <c r="I85" s="1273">
        <f>+H85-G85</f>
        <v>-15</v>
      </c>
      <c r="J85" s="239">
        <v>140.80000000000001</v>
      </c>
      <c r="K85" s="1242">
        <v>140.80000000000001</v>
      </c>
      <c r="L85" s="1388" t="s">
        <v>228</v>
      </c>
      <c r="M85" s="914">
        <v>7</v>
      </c>
      <c r="N85" s="446">
        <v>7</v>
      </c>
      <c r="O85" s="435">
        <v>7</v>
      </c>
      <c r="P85" s="1559" t="s">
        <v>247</v>
      </c>
      <c r="Q85" s="157"/>
      <c r="R85" s="158"/>
    </row>
    <row r="86" spans="1:22" ht="19.5" customHeight="1" x14ac:dyDescent="0.2">
      <c r="A86" s="28"/>
      <c r="B86" s="24"/>
      <c r="C86" s="96"/>
      <c r="D86" s="1545"/>
      <c r="E86" s="1143"/>
      <c r="F86" s="411" t="s">
        <v>60</v>
      </c>
      <c r="G86" s="1213">
        <v>20</v>
      </c>
      <c r="H86" s="125">
        <v>20</v>
      </c>
      <c r="I86" s="282"/>
      <c r="J86" s="1168"/>
      <c r="K86" s="393"/>
      <c r="L86" s="1389"/>
      <c r="M86" s="915"/>
      <c r="N86" s="447"/>
      <c r="O86" s="436"/>
      <c r="P86" s="1560"/>
      <c r="Q86" s="157"/>
      <c r="R86" s="158"/>
    </row>
    <row r="87" spans="1:22" ht="16.5" customHeight="1" thickBot="1" x14ac:dyDescent="0.25">
      <c r="A87" s="38"/>
      <c r="B87" s="16"/>
      <c r="C87" s="83"/>
      <c r="D87" s="1546"/>
      <c r="E87" s="94"/>
      <c r="F87" s="408" t="s">
        <v>20</v>
      </c>
      <c r="G87" s="1243">
        <f>SUM(G85:G86)</f>
        <v>160.80000000000001</v>
      </c>
      <c r="H87" s="1224">
        <f>SUM(H85:H86)</f>
        <v>145.80000000000001</v>
      </c>
      <c r="I87" s="1070">
        <f>SUM(I85:I86)</f>
        <v>-15</v>
      </c>
      <c r="J87" s="27">
        <f>SUM(J85)</f>
        <v>140.80000000000001</v>
      </c>
      <c r="K87" s="194">
        <f>SUM(K85)</f>
        <v>140.80000000000001</v>
      </c>
      <c r="L87" s="1390"/>
      <c r="M87" s="916"/>
      <c r="N87" s="448"/>
      <c r="O87" s="437"/>
      <c r="P87" s="1561"/>
      <c r="Q87" s="58"/>
      <c r="R87" s="158"/>
      <c r="S87" s="149"/>
    </row>
    <row r="88" spans="1:22" ht="15.75" customHeight="1" x14ac:dyDescent="0.2">
      <c r="A88" s="33" t="s">
        <v>15</v>
      </c>
      <c r="B88" s="17" t="s">
        <v>21</v>
      </c>
      <c r="C88" s="86" t="s">
        <v>25</v>
      </c>
      <c r="D88" s="1391" t="s">
        <v>61</v>
      </c>
      <c r="E88" s="710" t="s">
        <v>132</v>
      </c>
      <c r="F88" s="914" t="s">
        <v>19</v>
      </c>
      <c r="G88" s="1216">
        <v>222.3</v>
      </c>
      <c r="H88" s="1072">
        <v>222.3</v>
      </c>
      <c r="I88" s="1244"/>
      <c r="J88" s="1162">
        <v>205</v>
      </c>
      <c r="K88" s="1073">
        <v>320</v>
      </c>
      <c r="L88" s="636"/>
      <c r="M88" s="147"/>
      <c r="N88" s="440"/>
      <c r="O88" s="429"/>
      <c r="P88" s="429"/>
      <c r="T88" s="149"/>
      <c r="U88" s="149"/>
    </row>
    <row r="89" spans="1:22" ht="15.75" customHeight="1" x14ac:dyDescent="0.2">
      <c r="A89" s="35"/>
      <c r="B89" s="24"/>
      <c r="C89" s="78"/>
      <c r="D89" s="1392"/>
      <c r="E89" s="711"/>
      <c r="F89" s="457" t="s">
        <v>60</v>
      </c>
      <c r="G89" s="1213">
        <v>218.8</v>
      </c>
      <c r="H89" s="125">
        <v>218.8</v>
      </c>
      <c r="I89" s="1234"/>
      <c r="J89" s="400">
        <f>SUMIF(F95:F112,"sb(l)",J95:J112)</f>
        <v>0</v>
      </c>
      <c r="K89" s="955">
        <f ca="1">SUMIF(F95:F112,"sb(l)",K96:K112)</f>
        <v>0</v>
      </c>
      <c r="L89" s="637"/>
      <c r="M89" s="44"/>
      <c r="N89" s="443"/>
      <c r="O89" s="433"/>
      <c r="P89" s="433"/>
      <c r="T89" s="149"/>
      <c r="U89" s="149"/>
    </row>
    <row r="90" spans="1:22" ht="15.75" customHeight="1" x14ac:dyDescent="0.2">
      <c r="A90" s="35"/>
      <c r="B90" s="24"/>
      <c r="C90" s="78"/>
      <c r="D90" s="1392"/>
      <c r="E90" s="711"/>
      <c r="F90" s="77" t="s">
        <v>101</v>
      </c>
      <c r="G90" s="1213">
        <v>81.3</v>
      </c>
      <c r="H90" s="125">
        <v>81.3</v>
      </c>
      <c r="I90" s="1234"/>
      <c r="J90" s="400">
        <f>SUMIF(F96:F113,"sb(es)",J96:J113)</f>
        <v>0</v>
      </c>
      <c r="K90" s="955">
        <f>SUMIF(F96:F113,"sb(es)",K96:K113)</f>
        <v>0</v>
      </c>
      <c r="L90" s="637"/>
      <c r="M90" s="44"/>
      <c r="N90" s="443"/>
      <c r="O90" s="433"/>
      <c r="P90" s="433"/>
      <c r="T90" s="149"/>
      <c r="U90" s="149"/>
    </row>
    <row r="91" spans="1:22" ht="15.75" customHeight="1" x14ac:dyDescent="0.2">
      <c r="A91" s="35"/>
      <c r="B91" s="24"/>
      <c r="C91" s="78"/>
      <c r="D91" s="1392"/>
      <c r="E91" s="711"/>
      <c r="F91" s="77" t="s">
        <v>165</v>
      </c>
      <c r="G91" s="1213">
        <v>194.1</v>
      </c>
      <c r="H91" s="125">
        <v>194.1</v>
      </c>
      <c r="I91" s="1234"/>
      <c r="J91" s="400">
        <f>SUMIF(F97:F114,"sb(esl)",J97:J114)</f>
        <v>0</v>
      </c>
      <c r="K91" s="955">
        <f>SUMIF(F97:F114,"sb(esl)",K97:K114)</f>
        <v>0</v>
      </c>
      <c r="L91" s="637"/>
      <c r="M91" s="44"/>
      <c r="N91" s="443"/>
      <c r="O91" s="433"/>
      <c r="P91" s="433"/>
      <c r="T91" s="149"/>
      <c r="U91" s="149"/>
    </row>
    <row r="92" spans="1:22" ht="15.75" customHeight="1" x14ac:dyDescent="0.2">
      <c r="A92" s="35"/>
      <c r="B92" s="24"/>
      <c r="C92" s="78"/>
      <c r="D92" s="1392"/>
      <c r="E92" s="711"/>
      <c r="F92" s="77" t="s">
        <v>65</v>
      </c>
      <c r="G92" s="1213">
        <v>46.6</v>
      </c>
      <c r="H92" s="125">
        <v>46.6</v>
      </c>
      <c r="I92" s="1234"/>
      <c r="J92" s="400">
        <f>SUMIF(F98:F115,"kt",J98:J115)</f>
        <v>0</v>
      </c>
      <c r="K92" s="955">
        <f>SUMIF(F98:F115,"kt",K98:K115)</f>
        <v>0</v>
      </c>
      <c r="L92" s="637"/>
      <c r="M92" s="44"/>
      <c r="N92" s="443"/>
      <c r="O92" s="433"/>
      <c r="P92" s="433"/>
      <c r="T92" s="149"/>
      <c r="U92" s="149"/>
    </row>
    <row r="93" spans="1:22" ht="15.75" customHeight="1" x14ac:dyDescent="0.2">
      <c r="A93" s="35"/>
      <c r="B93" s="24"/>
      <c r="C93" s="78"/>
      <c r="D93" s="1392"/>
      <c r="E93" s="711"/>
      <c r="F93" s="632" t="s">
        <v>215</v>
      </c>
      <c r="G93" s="1217">
        <f>SUMIF(F99:F111,"lrvb",G99:G111)</f>
        <v>0</v>
      </c>
      <c r="H93" s="163">
        <f>SUMIF(G99:G111,"lrvb",H99:H111)</f>
        <v>0</v>
      </c>
      <c r="I93" s="1245"/>
      <c r="J93" s="289">
        <v>475</v>
      </c>
      <c r="K93" s="368">
        <f>SUMIF(F99:F111,"lrvb",K99:K111)</f>
        <v>0</v>
      </c>
      <c r="L93" s="637"/>
      <c r="M93" s="44"/>
      <c r="N93" s="443"/>
      <c r="O93" s="433"/>
      <c r="P93" s="433"/>
      <c r="T93" s="149"/>
      <c r="U93" s="149"/>
    </row>
    <row r="94" spans="1:22" ht="29.25" customHeight="1" x14ac:dyDescent="0.2">
      <c r="A94" s="98"/>
      <c r="B94" s="24"/>
      <c r="C94" s="453"/>
      <c r="D94" s="1377" t="s">
        <v>68</v>
      </c>
      <c r="E94" s="1064" t="s">
        <v>194</v>
      </c>
      <c r="F94" s="915"/>
      <c r="G94" s="946"/>
      <c r="H94" s="794"/>
      <c r="I94" s="269"/>
      <c r="J94" s="775"/>
      <c r="K94" s="328"/>
      <c r="L94" s="1151" t="s">
        <v>70</v>
      </c>
      <c r="M94" s="42">
        <v>100</v>
      </c>
      <c r="N94" s="444"/>
      <c r="O94" s="431"/>
      <c r="P94" s="431"/>
      <c r="Q94" s="159"/>
      <c r="R94" s="159"/>
      <c r="S94" s="221"/>
      <c r="U94" s="149"/>
    </row>
    <row r="95" spans="1:22" ht="16.5" customHeight="1" x14ac:dyDescent="0.2">
      <c r="A95" s="98"/>
      <c r="B95" s="24"/>
      <c r="C95" s="453"/>
      <c r="D95" s="1378"/>
      <c r="E95" s="731"/>
      <c r="F95" s="915"/>
      <c r="G95" s="946"/>
      <c r="H95" s="794"/>
      <c r="I95" s="269"/>
      <c r="J95" s="775"/>
      <c r="K95" s="328"/>
      <c r="L95" s="681"/>
      <c r="M95" s="44"/>
      <c r="N95" s="443"/>
      <c r="O95" s="433"/>
      <c r="P95" s="433"/>
      <c r="Q95" s="159"/>
      <c r="R95" s="159"/>
      <c r="S95" s="159"/>
      <c r="U95" s="149"/>
    </row>
    <row r="96" spans="1:22" ht="16.5" customHeight="1" x14ac:dyDescent="0.2">
      <c r="A96" s="98"/>
      <c r="B96" s="24"/>
      <c r="C96" s="453"/>
      <c r="D96" s="1378"/>
      <c r="E96" s="731"/>
      <c r="F96" s="674"/>
      <c r="G96" s="946"/>
      <c r="H96" s="794"/>
      <c r="I96" s="269"/>
      <c r="J96" s="164"/>
      <c r="K96" s="329"/>
      <c r="L96" s="681"/>
      <c r="M96" s="44"/>
      <c r="N96" s="443"/>
      <c r="O96" s="433"/>
      <c r="P96" s="433"/>
      <c r="Q96" s="159"/>
      <c r="R96" s="159"/>
      <c r="S96" s="159"/>
    </row>
    <row r="97" spans="1:23" ht="16.5" customHeight="1" x14ac:dyDescent="0.2">
      <c r="A97" s="98"/>
      <c r="B97" s="24"/>
      <c r="C97" s="453"/>
      <c r="D97" s="1379"/>
      <c r="E97" s="1065"/>
      <c r="F97" s="674"/>
      <c r="G97" s="945"/>
      <c r="H97" s="267"/>
      <c r="I97" s="951"/>
      <c r="J97" s="164"/>
      <c r="K97" s="329"/>
      <c r="L97" s="681"/>
      <c r="M97" s="44"/>
      <c r="N97" s="443"/>
      <c r="O97" s="433"/>
      <c r="P97" s="433"/>
      <c r="Q97" s="159"/>
      <c r="R97" s="221"/>
      <c r="S97" s="221"/>
    </row>
    <row r="98" spans="1:23" ht="21.75" customHeight="1" x14ac:dyDescent="0.2">
      <c r="A98" s="35"/>
      <c r="B98" s="24"/>
      <c r="C98" s="78"/>
      <c r="D98" s="1377" t="s">
        <v>62</v>
      </c>
      <c r="E98" s="731"/>
      <c r="F98" s="674"/>
      <c r="G98" s="945"/>
      <c r="H98" s="267"/>
      <c r="I98" s="951"/>
      <c r="J98" s="75"/>
      <c r="K98" s="963"/>
      <c r="L98" s="1386" t="s">
        <v>63</v>
      </c>
      <c r="M98" s="42">
        <v>1</v>
      </c>
      <c r="N98" s="444"/>
      <c r="O98" s="431"/>
      <c r="P98" s="431"/>
      <c r="Q98" s="159"/>
      <c r="R98" s="149"/>
      <c r="T98" s="149"/>
      <c r="U98" s="149"/>
      <c r="V98" s="149"/>
    </row>
    <row r="99" spans="1:23" ht="19.5" customHeight="1" x14ac:dyDescent="0.2">
      <c r="A99" s="35"/>
      <c r="B99" s="24"/>
      <c r="C99" s="78"/>
      <c r="D99" s="1379"/>
      <c r="E99" s="731"/>
      <c r="F99" s="674"/>
      <c r="G99" s="945"/>
      <c r="H99" s="267"/>
      <c r="I99" s="951"/>
      <c r="J99" s="75"/>
      <c r="K99" s="329"/>
      <c r="L99" s="1387"/>
      <c r="M99" s="44"/>
      <c r="N99" s="443"/>
      <c r="O99" s="433"/>
      <c r="P99" s="433"/>
      <c r="Q99" s="159"/>
      <c r="R99" s="149"/>
      <c r="U99" s="149"/>
    </row>
    <row r="100" spans="1:23" ht="16.5" customHeight="1" x14ac:dyDescent="0.2">
      <c r="A100" s="35"/>
      <c r="B100" s="24"/>
      <c r="C100" s="78"/>
      <c r="D100" s="1377" t="s">
        <v>64</v>
      </c>
      <c r="E100" s="1064" t="s">
        <v>194</v>
      </c>
      <c r="F100" s="674"/>
      <c r="G100" s="1218"/>
      <c r="H100" s="1228"/>
      <c r="I100" s="1246"/>
      <c r="J100" s="1163"/>
      <c r="K100" s="1074"/>
      <c r="L100" s="1437" t="s">
        <v>66</v>
      </c>
      <c r="M100" s="632">
        <v>1</v>
      </c>
      <c r="N100" s="444"/>
      <c r="O100" s="431"/>
      <c r="P100" s="431"/>
      <c r="Q100" s="156"/>
      <c r="R100" s="156"/>
      <c r="S100" s="156"/>
      <c r="T100" s="149"/>
    </row>
    <row r="101" spans="1:23" ht="29.25" customHeight="1" x14ac:dyDescent="0.2">
      <c r="A101" s="35"/>
      <c r="B101" s="24"/>
      <c r="C101" s="78"/>
      <c r="D101" s="1379"/>
      <c r="E101" s="1066"/>
      <c r="F101" s="674"/>
      <c r="G101" s="945"/>
      <c r="H101" s="267"/>
      <c r="I101" s="951"/>
      <c r="J101" s="75"/>
      <c r="K101" s="329"/>
      <c r="L101" s="1438"/>
      <c r="M101" s="167"/>
      <c r="N101" s="442"/>
      <c r="O101" s="992"/>
      <c r="P101" s="992"/>
      <c r="R101" s="149"/>
      <c r="S101" s="149"/>
      <c r="U101" s="149"/>
      <c r="W101" s="149"/>
    </row>
    <row r="102" spans="1:23" ht="42" customHeight="1" x14ac:dyDescent="0.2">
      <c r="A102" s="35"/>
      <c r="B102" s="24"/>
      <c r="C102" s="78"/>
      <c r="D102" s="1378" t="s">
        <v>72</v>
      </c>
      <c r="E102" s="1381"/>
      <c r="F102" s="674"/>
      <c r="G102" s="945"/>
      <c r="H102" s="267"/>
      <c r="I102" s="951"/>
      <c r="J102" s="75"/>
      <c r="K102" s="963"/>
      <c r="L102" s="1386" t="s">
        <v>73</v>
      </c>
      <c r="M102" s="658">
        <v>100</v>
      </c>
      <c r="N102" s="444"/>
      <c r="O102" s="431"/>
      <c r="P102" s="431"/>
      <c r="Q102" s="159"/>
      <c r="R102" s="149"/>
      <c r="T102" s="149"/>
      <c r="U102" s="149"/>
      <c r="W102" s="149"/>
    </row>
    <row r="103" spans="1:23" ht="38.25" customHeight="1" x14ac:dyDescent="0.2">
      <c r="A103" s="35"/>
      <c r="B103" s="24"/>
      <c r="C103" s="78"/>
      <c r="D103" s="1379"/>
      <c r="E103" s="1381"/>
      <c r="F103" s="674"/>
      <c r="G103" s="945"/>
      <c r="H103" s="267"/>
      <c r="I103" s="951"/>
      <c r="J103" s="75"/>
      <c r="K103" s="329"/>
      <c r="L103" s="1387"/>
      <c r="M103" s="659"/>
      <c r="N103" s="442"/>
      <c r="O103" s="359"/>
      <c r="P103" s="359"/>
      <c r="Q103" s="159"/>
      <c r="R103" s="159"/>
      <c r="S103" s="159"/>
    </row>
    <row r="104" spans="1:23" ht="14.25" customHeight="1" x14ac:dyDescent="0.2">
      <c r="A104" s="35"/>
      <c r="B104" s="24"/>
      <c r="C104" s="78"/>
      <c r="D104" s="1377" t="s">
        <v>71</v>
      </c>
      <c r="E104" s="1380"/>
      <c r="F104" s="1075"/>
      <c r="G104" s="946"/>
      <c r="H104" s="794"/>
      <c r="I104" s="269"/>
      <c r="J104" s="775"/>
      <c r="K104" s="328"/>
      <c r="L104" s="1141" t="s">
        <v>67</v>
      </c>
      <c r="M104" s="42">
        <v>100</v>
      </c>
      <c r="N104" s="444"/>
      <c r="O104" s="431"/>
      <c r="P104" s="431"/>
      <c r="Q104" s="159"/>
      <c r="R104" s="149"/>
      <c r="S104" s="149"/>
    </row>
    <row r="105" spans="1:23" ht="14.25" customHeight="1" x14ac:dyDescent="0.2">
      <c r="A105" s="35"/>
      <c r="B105" s="24"/>
      <c r="C105" s="78"/>
      <c r="D105" s="1378"/>
      <c r="E105" s="1381"/>
      <c r="F105" s="1075"/>
      <c r="G105" s="946"/>
      <c r="H105" s="794"/>
      <c r="I105" s="269"/>
      <c r="J105" s="775"/>
      <c r="K105" s="328"/>
      <c r="L105" s="253"/>
      <c r="M105" s="44"/>
      <c r="N105" s="443"/>
      <c r="O105" s="433"/>
      <c r="P105" s="433"/>
      <c r="Q105" s="159"/>
      <c r="R105" s="149"/>
      <c r="S105" s="149"/>
      <c r="T105" s="149"/>
    </row>
    <row r="106" spans="1:23" ht="14.25" customHeight="1" x14ac:dyDescent="0.2">
      <c r="A106" s="35"/>
      <c r="B106" s="24"/>
      <c r="C106" s="78"/>
      <c r="D106" s="1378"/>
      <c r="E106" s="1381"/>
      <c r="F106" s="1075"/>
      <c r="G106" s="946"/>
      <c r="H106" s="794"/>
      <c r="I106" s="269"/>
      <c r="J106" s="775"/>
      <c r="K106" s="328"/>
      <c r="L106" s="253"/>
      <c r="M106" s="44"/>
      <c r="N106" s="443"/>
      <c r="O106" s="433"/>
      <c r="P106" s="433"/>
      <c r="Q106" s="159"/>
      <c r="R106" s="149"/>
      <c r="T106" s="149"/>
      <c r="U106" s="149"/>
      <c r="V106" s="149"/>
    </row>
    <row r="107" spans="1:23" ht="14.25" customHeight="1" x14ac:dyDescent="0.2">
      <c r="A107" s="35"/>
      <c r="B107" s="24"/>
      <c r="C107" s="78"/>
      <c r="D107" s="1378"/>
      <c r="E107" s="1381"/>
      <c r="F107" s="915"/>
      <c r="G107" s="946"/>
      <c r="H107" s="794"/>
      <c r="I107" s="269"/>
      <c r="J107" s="164"/>
      <c r="K107" s="329"/>
      <c r="L107" s="253"/>
      <c r="M107" s="44"/>
      <c r="N107" s="443"/>
      <c r="O107" s="433"/>
      <c r="P107" s="433"/>
      <c r="Q107" s="159"/>
      <c r="R107" s="149"/>
      <c r="T107" s="149"/>
    </row>
    <row r="108" spans="1:23" ht="14.25" customHeight="1" x14ac:dyDescent="0.2">
      <c r="A108" s="35"/>
      <c r="B108" s="24"/>
      <c r="C108" s="78"/>
      <c r="D108" s="1379"/>
      <c r="E108" s="1382"/>
      <c r="F108" s="1076"/>
      <c r="G108" s="945"/>
      <c r="H108" s="267"/>
      <c r="I108" s="951"/>
      <c r="J108" s="164"/>
      <c r="K108" s="329"/>
      <c r="L108" s="1142"/>
      <c r="M108" s="167"/>
      <c r="N108" s="442"/>
      <c r="O108" s="359"/>
      <c r="P108" s="359"/>
      <c r="Q108" s="159"/>
      <c r="R108" s="149"/>
      <c r="S108" s="149"/>
      <c r="T108" s="149"/>
      <c r="U108" s="149"/>
    </row>
    <row r="109" spans="1:23" ht="45" customHeight="1" x14ac:dyDescent="0.2">
      <c r="A109" s="35"/>
      <c r="B109" s="24"/>
      <c r="C109" s="78"/>
      <c r="D109" s="1139" t="s">
        <v>74</v>
      </c>
      <c r="E109" s="1067"/>
      <c r="F109" s="674"/>
      <c r="G109" s="945"/>
      <c r="H109" s="267"/>
      <c r="I109" s="951"/>
      <c r="J109" s="75"/>
      <c r="K109" s="329"/>
      <c r="L109" s="1152" t="s">
        <v>75</v>
      </c>
      <c r="M109" s="44"/>
      <c r="N109" s="443">
        <v>1</v>
      </c>
      <c r="O109" s="433"/>
      <c r="P109" s="433"/>
      <c r="T109" s="149"/>
    </row>
    <row r="110" spans="1:23" ht="42" customHeight="1" x14ac:dyDescent="0.2">
      <c r="A110" s="35"/>
      <c r="B110" s="24"/>
      <c r="C110" s="453"/>
      <c r="D110" s="1138" t="s">
        <v>54</v>
      </c>
      <c r="E110" s="1064" t="s">
        <v>194</v>
      </c>
      <c r="F110" s="274"/>
      <c r="G110" s="1219"/>
      <c r="H110" s="1229"/>
      <c r="I110" s="1247"/>
      <c r="J110" s="1164"/>
      <c r="K110" s="850"/>
      <c r="L110" s="1141" t="s">
        <v>55</v>
      </c>
      <c r="M110" s="993"/>
      <c r="N110" s="994">
        <v>70</v>
      </c>
      <c r="O110" s="995">
        <v>100</v>
      </c>
      <c r="P110" s="995"/>
      <c r="Q110" s="159"/>
      <c r="R110" s="149"/>
      <c r="S110" s="149"/>
      <c r="T110" s="149"/>
      <c r="U110" s="149"/>
    </row>
    <row r="111" spans="1:23" ht="32.25" customHeight="1" x14ac:dyDescent="0.2">
      <c r="A111" s="35"/>
      <c r="B111" s="24"/>
      <c r="C111" s="453"/>
      <c r="D111" s="1377" t="s">
        <v>193</v>
      </c>
      <c r="E111" s="1068" t="s">
        <v>194</v>
      </c>
      <c r="F111" s="1077"/>
      <c r="G111" s="1078"/>
      <c r="H111" s="1079"/>
      <c r="I111" s="1248"/>
      <c r="J111" s="1231"/>
      <c r="K111" s="1080"/>
      <c r="L111" s="997" t="s">
        <v>66</v>
      </c>
      <c r="M111" s="998"/>
      <c r="N111" s="999"/>
      <c r="O111" s="1000">
        <v>1</v>
      </c>
      <c r="P111" s="1000"/>
      <c r="Q111" s="159"/>
      <c r="R111" s="149"/>
      <c r="S111" s="149"/>
      <c r="T111" s="149"/>
      <c r="U111" s="149"/>
    </row>
    <row r="112" spans="1:23" ht="14.25" customHeight="1" thickBot="1" x14ac:dyDescent="0.25">
      <c r="A112" s="35"/>
      <c r="B112" s="24"/>
      <c r="C112" s="78"/>
      <c r="D112" s="1383"/>
      <c r="E112" s="1384" t="s">
        <v>20</v>
      </c>
      <c r="F112" s="1385"/>
      <c r="G112" s="54">
        <f>SUM(G88:G110)</f>
        <v>763.1</v>
      </c>
      <c r="H112" s="133">
        <f>SUM(H88:H110)</f>
        <v>763.1</v>
      </c>
      <c r="I112" s="134"/>
      <c r="J112" s="1232">
        <f>SUM(J88:J110)</f>
        <v>680</v>
      </c>
      <c r="K112" s="259">
        <f ca="1">SUM(K88:K110)</f>
        <v>320</v>
      </c>
      <c r="L112" s="640"/>
      <c r="M112" s="217"/>
      <c r="N112" s="449"/>
      <c r="O112" s="360"/>
      <c r="P112" s="360"/>
      <c r="Q112" s="160"/>
      <c r="T112" s="149"/>
    </row>
    <row r="113" spans="1:25" ht="14.25" customHeight="1" thickBot="1" x14ac:dyDescent="0.25">
      <c r="A113" s="102" t="s">
        <v>15</v>
      </c>
      <c r="B113" s="244" t="s">
        <v>21</v>
      </c>
      <c r="C113" s="1373" t="s">
        <v>36</v>
      </c>
      <c r="D113" s="1373"/>
      <c r="E113" s="1373"/>
      <c r="F113" s="1373"/>
      <c r="G113" s="1189">
        <f>G87+G84+G75+G112</f>
        <v>7260.6</v>
      </c>
      <c r="H113" s="1198">
        <f>H87+H84+H75+H112</f>
        <v>7070.7</v>
      </c>
      <c r="I113" s="1198">
        <f>I87+I84+I75+I112</f>
        <v>-189.90000000000055</v>
      </c>
      <c r="J113" s="137">
        <f>J87+J84+J75+J112</f>
        <v>5551.4999999999991</v>
      </c>
      <c r="K113" s="384">
        <f ca="1">K87+K84+K75+K112</f>
        <v>4711</v>
      </c>
      <c r="L113" s="1374"/>
      <c r="M113" s="1375"/>
      <c r="N113" s="1375"/>
      <c r="O113" s="1375"/>
      <c r="P113" s="1376"/>
      <c r="Q113" s="156"/>
    </row>
    <row r="114" spans="1:25" ht="13.5" thickBot="1" x14ac:dyDescent="0.25">
      <c r="A114" s="102" t="s">
        <v>15</v>
      </c>
      <c r="B114" s="331" t="s">
        <v>24</v>
      </c>
      <c r="C114" s="1370" t="s">
        <v>76</v>
      </c>
      <c r="D114" s="1371"/>
      <c r="E114" s="1371"/>
      <c r="F114" s="1371"/>
      <c r="G114" s="1371"/>
      <c r="H114" s="1371"/>
      <c r="I114" s="1371"/>
      <c r="J114" s="1371"/>
      <c r="K114" s="1371"/>
      <c r="L114" s="1371"/>
      <c r="M114" s="1371"/>
      <c r="N114" s="1371"/>
      <c r="O114" s="1371"/>
      <c r="P114" s="1372"/>
      <c r="S114" s="149"/>
      <c r="U114" s="149"/>
    </row>
    <row r="115" spans="1:25" ht="18" customHeight="1" x14ac:dyDescent="0.2">
      <c r="A115" s="33" t="s">
        <v>15</v>
      </c>
      <c r="B115" s="17" t="s">
        <v>24</v>
      </c>
      <c r="C115" s="46" t="s">
        <v>15</v>
      </c>
      <c r="D115" s="1360" t="s">
        <v>77</v>
      </c>
      <c r="E115" s="1363" t="s">
        <v>197</v>
      </c>
      <c r="F115" s="1157" t="s">
        <v>19</v>
      </c>
      <c r="G115" s="1082">
        <v>125</v>
      </c>
      <c r="H115" s="1084">
        <v>125</v>
      </c>
      <c r="I115" s="1204"/>
      <c r="J115" s="284">
        <v>139</v>
      </c>
      <c r="K115" s="284">
        <v>141</v>
      </c>
      <c r="L115" s="199"/>
      <c r="M115" s="1087"/>
      <c r="N115" s="1088"/>
      <c r="O115" s="469"/>
      <c r="P115" s="469"/>
      <c r="S115" s="149"/>
      <c r="T115" s="149"/>
      <c r="U115" s="149"/>
    </row>
    <row r="116" spans="1:25" ht="18" customHeight="1" x14ac:dyDescent="0.2">
      <c r="A116" s="35"/>
      <c r="B116" s="24"/>
      <c r="C116" s="29"/>
      <c r="D116" s="1361"/>
      <c r="E116" s="1364"/>
      <c r="F116" s="1157" t="s">
        <v>60</v>
      </c>
      <c r="G116" s="1083">
        <v>433</v>
      </c>
      <c r="H116" s="1085">
        <v>433</v>
      </c>
      <c r="I116" s="1086"/>
      <c r="J116" s="1201">
        <f>SUMIF(F118:F129,"sb(l)",J118:J129)</f>
        <v>0</v>
      </c>
      <c r="K116" s="1086">
        <f>SUMIF(F118:F129,"sb(l)",K118:K129)</f>
        <v>0</v>
      </c>
      <c r="L116" s="200"/>
      <c r="M116" s="1081"/>
      <c r="N116" s="1089"/>
      <c r="O116" s="202"/>
      <c r="P116" s="202"/>
      <c r="S116" s="149"/>
      <c r="T116" s="149"/>
      <c r="U116" s="149"/>
    </row>
    <row r="117" spans="1:25" ht="18" customHeight="1" x14ac:dyDescent="0.2">
      <c r="A117" s="35"/>
      <c r="B117" s="24"/>
      <c r="C117" s="29"/>
      <c r="D117" s="1362"/>
      <c r="E117" s="1364"/>
      <c r="F117" s="1157" t="s">
        <v>65</v>
      </c>
      <c r="G117" s="1096">
        <v>300</v>
      </c>
      <c r="H117" s="1097">
        <v>300</v>
      </c>
      <c r="I117" s="1098"/>
      <c r="J117" s="1202">
        <f>SUMIF(F118:F129,"kt",J118:J129)</f>
        <v>0</v>
      </c>
      <c r="K117" s="1098">
        <f>SUMIF(F118:F129,"kt",K118:K129)</f>
        <v>0</v>
      </c>
      <c r="L117" s="200"/>
      <c r="M117" s="1081"/>
      <c r="N117" s="1089"/>
      <c r="O117" s="202"/>
      <c r="P117" s="202"/>
      <c r="S117" s="149"/>
      <c r="T117" s="149"/>
      <c r="U117" s="149"/>
    </row>
    <row r="118" spans="1:25" ht="28.5" customHeight="1" x14ac:dyDescent="0.2">
      <c r="A118" s="35"/>
      <c r="B118" s="24"/>
      <c r="C118" s="29"/>
      <c r="D118" s="1356" t="s">
        <v>192</v>
      </c>
      <c r="E118" s="271"/>
      <c r="F118" s="1122"/>
      <c r="G118" s="1093"/>
      <c r="H118" s="1094"/>
      <c r="I118" s="1095"/>
      <c r="J118" s="597"/>
      <c r="K118" s="1095"/>
      <c r="L118" s="925" t="s">
        <v>78</v>
      </c>
      <c r="M118" s="929">
        <v>1</v>
      </c>
      <c r="N118" s="1090">
        <v>1</v>
      </c>
      <c r="O118" s="470">
        <v>1</v>
      </c>
      <c r="P118" s="470"/>
      <c r="Q118" s="161"/>
    </row>
    <row r="119" spans="1:25" ht="42.75" customHeight="1" x14ac:dyDescent="0.2">
      <c r="A119" s="35"/>
      <c r="B119" s="24"/>
      <c r="C119" s="29"/>
      <c r="D119" s="1357"/>
      <c r="E119" s="271"/>
      <c r="F119" s="1122"/>
      <c r="G119" s="1093"/>
      <c r="H119" s="1094"/>
      <c r="I119" s="1095"/>
      <c r="J119" s="598"/>
      <c r="K119" s="599"/>
      <c r="L119" s="600" t="s">
        <v>79</v>
      </c>
      <c r="M119" s="930">
        <v>33400</v>
      </c>
      <c r="N119" s="1091">
        <v>33400</v>
      </c>
      <c r="O119" s="361">
        <v>33400</v>
      </c>
      <c r="P119" s="361"/>
      <c r="Q119" s="161"/>
      <c r="U119" s="149"/>
    </row>
    <row r="120" spans="1:25" ht="30.75" customHeight="1" x14ac:dyDescent="0.2">
      <c r="A120" s="35"/>
      <c r="B120" s="24"/>
      <c r="C120" s="29"/>
      <c r="D120" s="1121"/>
      <c r="E120" s="271"/>
      <c r="F120" s="1122"/>
      <c r="G120" s="1093"/>
      <c r="H120" s="1094"/>
      <c r="I120" s="1095"/>
      <c r="J120" s="598"/>
      <c r="K120" s="599"/>
      <c r="L120" s="600" t="s">
        <v>80</v>
      </c>
      <c r="M120" s="1123">
        <v>5578</v>
      </c>
      <c r="N120" s="1124">
        <v>5578</v>
      </c>
      <c r="O120" s="1125">
        <v>6000</v>
      </c>
      <c r="P120" s="1125"/>
      <c r="Q120" s="161"/>
    </row>
    <row r="121" spans="1:25" ht="28.5" customHeight="1" x14ac:dyDescent="0.2">
      <c r="A121" s="35"/>
      <c r="B121" s="24"/>
      <c r="C121" s="29"/>
      <c r="D121" s="1121"/>
      <c r="E121" s="271"/>
      <c r="F121" s="1122"/>
      <c r="G121" s="1093"/>
      <c r="H121" s="1094"/>
      <c r="I121" s="1095"/>
      <c r="J121" s="598"/>
      <c r="K121" s="599"/>
      <c r="L121" s="604" t="s">
        <v>124</v>
      </c>
      <c r="M121" s="930">
        <v>1</v>
      </c>
      <c r="N121" s="1092">
        <v>1</v>
      </c>
      <c r="O121" s="867">
        <v>1</v>
      </c>
      <c r="P121" s="867"/>
      <c r="Q121" s="161"/>
    </row>
    <row r="122" spans="1:25" ht="15.75" customHeight="1" x14ac:dyDescent="0.2">
      <c r="A122" s="35"/>
      <c r="B122" s="24"/>
      <c r="C122" s="174"/>
      <c r="D122" s="1356" t="s">
        <v>225</v>
      </c>
      <c r="E122" s="271"/>
      <c r="F122" s="1158"/>
      <c r="G122" s="1183"/>
      <c r="H122" s="1192"/>
      <c r="I122" s="1205"/>
      <c r="J122" s="598"/>
      <c r="K122" s="599"/>
      <c r="L122" s="1358" t="s">
        <v>240</v>
      </c>
      <c r="M122" s="1001">
        <v>100</v>
      </c>
      <c r="N122" s="1002"/>
      <c r="O122" s="1003"/>
      <c r="P122" s="1270"/>
      <c r="Q122" s="787"/>
      <c r="R122" s="416"/>
      <c r="S122" s="788"/>
      <c r="T122" s="416"/>
      <c r="U122" s="416"/>
      <c r="V122" s="416"/>
      <c r="W122" s="788"/>
      <c r="X122" s="416"/>
      <c r="Y122" s="416"/>
    </row>
    <row r="123" spans="1:25" ht="15.75" customHeight="1" x14ac:dyDescent="0.2">
      <c r="A123" s="35"/>
      <c r="B123" s="24"/>
      <c r="C123" s="174"/>
      <c r="D123" s="1357"/>
      <c r="E123" s="271"/>
      <c r="F123" s="1158"/>
      <c r="G123" s="1183"/>
      <c r="H123" s="1192"/>
      <c r="I123" s="1205"/>
      <c r="J123" s="598"/>
      <c r="K123" s="599"/>
      <c r="L123" s="1359"/>
      <c r="M123" s="931"/>
      <c r="N123" s="348"/>
      <c r="O123" s="361"/>
      <c r="P123" s="1271"/>
      <c r="Q123" s="787"/>
      <c r="R123" s="416"/>
      <c r="S123" s="788"/>
      <c r="T123" s="416"/>
      <c r="U123" s="416"/>
      <c r="V123" s="416"/>
      <c r="W123" s="788"/>
      <c r="X123" s="416"/>
      <c r="Y123" s="416"/>
    </row>
    <row r="124" spans="1:25" ht="15.75" customHeight="1" x14ac:dyDescent="0.2">
      <c r="A124" s="35"/>
      <c r="B124" s="24"/>
      <c r="C124" s="174"/>
      <c r="D124" s="1357"/>
      <c r="E124" s="271"/>
      <c r="F124" s="1158"/>
      <c r="G124" s="1183"/>
      <c r="H124" s="1192"/>
      <c r="I124" s="1205"/>
      <c r="J124" s="598"/>
      <c r="K124" s="599"/>
      <c r="L124" s="208" t="s">
        <v>149</v>
      </c>
      <c r="M124" s="931">
        <v>4000</v>
      </c>
      <c r="N124" s="348"/>
      <c r="O124" s="361"/>
      <c r="P124" s="1271"/>
      <c r="Q124" s="161"/>
      <c r="S124" s="149"/>
    </row>
    <row r="125" spans="1:25" ht="56.25" customHeight="1" x14ac:dyDescent="0.2">
      <c r="A125" s="35"/>
      <c r="B125" s="24"/>
      <c r="C125" s="174"/>
      <c r="D125" s="1149" t="s">
        <v>238</v>
      </c>
      <c r="E125" s="271"/>
      <c r="F125" s="1158"/>
      <c r="G125" s="1183"/>
      <c r="H125" s="1192"/>
      <c r="I125" s="1205"/>
      <c r="J125" s="688"/>
      <c r="K125" s="380"/>
      <c r="L125" s="647" t="s">
        <v>81</v>
      </c>
      <c r="M125" s="932">
        <v>1</v>
      </c>
      <c r="N125" s="206"/>
      <c r="O125" s="207"/>
      <c r="P125" s="207"/>
      <c r="Q125" s="161"/>
      <c r="S125" s="149"/>
      <c r="T125" s="149"/>
    </row>
    <row r="126" spans="1:25" ht="21.75" customHeight="1" x14ac:dyDescent="0.2">
      <c r="A126" s="35"/>
      <c r="B126" s="24"/>
      <c r="C126" s="29"/>
      <c r="D126" s="1356" t="s">
        <v>141</v>
      </c>
      <c r="E126" s="166" t="s">
        <v>18</v>
      </c>
      <c r="F126" s="1158"/>
      <c r="G126" s="1101"/>
      <c r="H126" s="1106"/>
      <c r="I126" s="1102"/>
      <c r="J126" s="1104"/>
      <c r="K126" s="1105"/>
      <c r="L126" s="647" t="s">
        <v>33</v>
      </c>
      <c r="M126" s="933">
        <v>1</v>
      </c>
      <c r="N126" s="468"/>
      <c r="O126" s="209"/>
      <c r="P126" s="209"/>
    </row>
    <row r="127" spans="1:25" ht="21.75" customHeight="1" x14ac:dyDescent="0.2">
      <c r="A127" s="35"/>
      <c r="B127" s="24"/>
      <c r="C127" s="29"/>
      <c r="D127" s="1402"/>
      <c r="E127" s="789"/>
      <c r="F127" s="1158"/>
      <c r="G127" s="1101"/>
      <c r="H127" s="1106"/>
      <c r="I127" s="1102"/>
      <c r="J127" s="1203"/>
      <c r="K127" s="1102"/>
      <c r="L127" s="266"/>
      <c r="M127" s="932"/>
      <c r="N127" s="206"/>
      <c r="O127" s="207"/>
      <c r="P127" s="207"/>
    </row>
    <row r="128" spans="1:25" ht="29.25" customHeight="1" x14ac:dyDescent="0.2">
      <c r="A128" s="35"/>
      <c r="B128" s="24"/>
      <c r="C128" s="174"/>
      <c r="D128" s="1149" t="s">
        <v>186</v>
      </c>
      <c r="E128" s="858"/>
      <c r="F128" s="1158"/>
      <c r="G128" s="1183"/>
      <c r="H128" s="1192"/>
      <c r="I128" s="1205"/>
      <c r="J128" s="688"/>
      <c r="K128" s="380"/>
      <c r="L128" s="203" t="s">
        <v>160</v>
      </c>
      <c r="M128" s="934"/>
      <c r="N128" s="350">
        <v>20</v>
      </c>
      <c r="O128" s="205">
        <v>20</v>
      </c>
      <c r="P128" s="1272"/>
      <c r="Q128" s="737"/>
      <c r="S128" s="149"/>
      <c r="T128" s="149"/>
    </row>
    <row r="129" spans="1:28" ht="42.75" customHeight="1" x14ac:dyDescent="0.2">
      <c r="A129" s="35"/>
      <c r="B129" s="24"/>
      <c r="C129" s="174"/>
      <c r="D129" s="1356" t="s">
        <v>156</v>
      </c>
      <c r="E129" s="271"/>
      <c r="F129" s="1107"/>
      <c r="G129" s="1184"/>
      <c r="H129" s="1193"/>
      <c r="I129" s="1206"/>
      <c r="J129" s="1100"/>
      <c r="K129" s="1099"/>
      <c r="L129" s="926" t="s">
        <v>155</v>
      </c>
      <c r="M129" s="935"/>
      <c r="N129" s="610">
        <v>40</v>
      </c>
      <c r="O129" s="611">
        <v>80</v>
      </c>
      <c r="P129" s="611"/>
      <c r="Q129" s="733"/>
      <c r="S129" s="149"/>
      <c r="T129" s="149"/>
      <c r="V129" s="149"/>
    </row>
    <row r="130" spans="1:28" ht="15.75" customHeight="1" thickBot="1" x14ac:dyDescent="0.25">
      <c r="A130" s="38"/>
      <c r="B130" s="16"/>
      <c r="C130" s="107"/>
      <c r="D130" s="1403"/>
      <c r="E130" s="272"/>
      <c r="F130" s="181" t="s">
        <v>20</v>
      </c>
      <c r="G130" s="41">
        <f>SUM(G115:G129)</f>
        <v>858</v>
      </c>
      <c r="H130" s="131">
        <f>SUM(H115:H129)</f>
        <v>858</v>
      </c>
      <c r="I130" s="132"/>
      <c r="J130" s="229">
        <f>SUM(J115:J129)</f>
        <v>139</v>
      </c>
      <c r="K130" s="132">
        <f>SUM(K115:K129)</f>
        <v>141</v>
      </c>
      <c r="L130" s="309"/>
      <c r="M130" s="936"/>
      <c r="N130" s="352"/>
      <c r="O130" s="310"/>
      <c r="P130" s="310"/>
      <c r="T130" s="149"/>
    </row>
    <row r="131" spans="1:28" ht="27" customHeight="1" x14ac:dyDescent="0.2">
      <c r="A131" s="35" t="s">
        <v>15</v>
      </c>
      <c r="B131" s="24" t="s">
        <v>24</v>
      </c>
      <c r="C131" s="29" t="s">
        <v>21</v>
      </c>
      <c r="D131" s="1136" t="s">
        <v>164</v>
      </c>
      <c r="E131" s="210"/>
      <c r="F131" s="179" t="s">
        <v>19</v>
      </c>
      <c r="G131" s="1185">
        <v>6</v>
      </c>
      <c r="H131" s="1194">
        <v>6</v>
      </c>
      <c r="I131" s="1207"/>
      <c r="J131" s="136">
        <v>6</v>
      </c>
      <c r="K131" s="381">
        <v>6</v>
      </c>
      <c r="L131" s="211" t="s">
        <v>126</v>
      </c>
      <c r="M131" s="937">
        <v>2</v>
      </c>
      <c r="N131" s="353">
        <v>2</v>
      </c>
      <c r="O131" s="212">
        <v>2</v>
      </c>
      <c r="P131" s="212"/>
      <c r="Q131" s="733"/>
      <c r="S131" s="149"/>
      <c r="U131" s="149"/>
    </row>
    <row r="132" spans="1:28" ht="30" customHeight="1" x14ac:dyDescent="0.2">
      <c r="A132" s="35"/>
      <c r="B132" s="24"/>
      <c r="C132" s="29"/>
      <c r="D132" s="169"/>
      <c r="E132" s="170"/>
      <c r="F132" s="180"/>
      <c r="G132" s="1186"/>
      <c r="H132" s="1195"/>
      <c r="I132" s="1208"/>
      <c r="J132" s="171"/>
      <c r="K132" s="382"/>
      <c r="L132" s="173" t="s">
        <v>161</v>
      </c>
      <c r="M132" s="213">
        <v>110</v>
      </c>
      <c r="N132" s="354">
        <v>110</v>
      </c>
      <c r="O132" s="214">
        <v>110</v>
      </c>
      <c r="P132" s="214"/>
      <c r="S132" s="149"/>
      <c r="U132" s="149"/>
      <c r="AB132" s="5"/>
    </row>
    <row r="133" spans="1:28" ht="15.75" customHeight="1" thickBot="1" x14ac:dyDescent="0.25">
      <c r="A133" s="38"/>
      <c r="B133" s="16"/>
      <c r="C133" s="107"/>
      <c r="D133" s="142"/>
      <c r="E133" s="141"/>
      <c r="F133" s="181" t="s">
        <v>20</v>
      </c>
      <c r="G133" s="1187">
        <f>SUM(G131:G132)</f>
        <v>6</v>
      </c>
      <c r="H133" s="1196">
        <f>SUM(H131:H132)</f>
        <v>6</v>
      </c>
      <c r="I133" s="1209"/>
      <c r="J133" s="317">
        <f>SUM(J131:J132)</f>
        <v>6</v>
      </c>
      <c r="K133" s="398">
        <f>SUM(K131:K132)</f>
        <v>6</v>
      </c>
      <c r="L133" s="220" t="s">
        <v>163</v>
      </c>
      <c r="M133" s="591">
        <v>1</v>
      </c>
      <c r="N133" s="351"/>
      <c r="O133" s="471"/>
      <c r="P133" s="281"/>
      <c r="T133" s="149"/>
    </row>
    <row r="134" spans="1:28" ht="29.25" customHeight="1" x14ac:dyDescent="0.2">
      <c r="A134" s="33" t="s">
        <v>15</v>
      </c>
      <c r="B134" s="17" t="s">
        <v>24</v>
      </c>
      <c r="C134" s="29" t="s">
        <v>24</v>
      </c>
      <c r="D134" s="646" t="s">
        <v>153</v>
      </c>
      <c r="E134" s="1404" t="s">
        <v>196</v>
      </c>
      <c r="F134" s="632" t="s">
        <v>19</v>
      </c>
      <c r="G134" s="947"/>
      <c r="H134" s="950"/>
      <c r="I134" s="1210"/>
      <c r="J134" s="129">
        <v>20</v>
      </c>
      <c r="K134" s="276">
        <v>20</v>
      </c>
      <c r="L134" s="927" t="s">
        <v>122</v>
      </c>
      <c r="M134" s="273"/>
      <c r="N134" s="754">
        <v>7</v>
      </c>
      <c r="O134" s="757">
        <v>7</v>
      </c>
      <c r="P134" s="757"/>
      <c r="Q134" s="737"/>
      <c r="T134" s="149"/>
    </row>
    <row r="135" spans="1:28" ht="29.25" customHeight="1" x14ac:dyDescent="0.2">
      <c r="A135" s="35"/>
      <c r="B135" s="24"/>
      <c r="C135" s="174"/>
      <c r="D135" s="1378"/>
      <c r="E135" s="1405"/>
      <c r="F135" s="643"/>
      <c r="G135" s="1188"/>
      <c r="H135" s="1197"/>
      <c r="I135" s="1211"/>
      <c r="J135" s="797"/>
      <c r="K135" s="396"/>
      <c r="L135" s="1155" t="s">
        <v>123</v>
      </c>
      <c r="M135" s="178"/>
      <c r="N135" s="755">
        <v>7</v>
      </c>
      <c r="O135" s="758">
        <v>7</v>
      </c>
      <c r="P135" s="758"/>
      <c r="Q135" s="149"/>
      <c r="T135" s="149"/>
    </row>
    <row r="136" spans="1:28" ht="30.75" customHeight="1" thickBot="1" x14ac:dyDescent="0.25">
      <c r="A136" s="38"/>
      <c r="B136" s="16"/>
      <c r="C136" s="107"/>
      <c r="D136" s="1383"/>
      <c r="E136" s="1406"/>
      <c r="F136" s="183" t="s">
        <v>20</v>
      </c>
      <c r="G136" s="41">
        <f>SUM(G134:G135)</f>
        <v>0</v>
      </c>
      <c r="H136" s="131">
        <f>SUM(H134:H135)</f>
        <v>0</v>
      </c>
      <c r="I136" s="132"/>
      <c r="J136" s="130">
        <f>SUM(J134:J135)</f>
        <v>20</v>
      </c>
      <c r="K136" s="321">
        <f>SUM(K134:K135)</f>
        <v>20</v>
      </c>
      <c r="L136" s="928" t="s">
        <v>191</v>
      </c>
      <c r="M136" s="759"/>
      <c r="N136" s="756">
        <v>5</v>
      </c>
      <c r="O136" s="760">
        <v>5</v>
      </c>
      <c r="P136" s="760"/>
      <c r="S136" s="149"/>
    </row>
    <row r="137" spans="1:28" ht="14.25" customHeight="1" thickBot="1" x14ac:dyDescent="0.25">
      <c r="A137" s="15" t="s">
        <v>15</v>
      </c>
      <c r="B137" s="219" t="s">
        <v>24</v>
      </c>
      <c r="C137" s="1431" t="s">
        <v>36</v>
      </c>
      <c r="D137" s="1373"/>
      <c r="E137" s="1373"/>
      <c r="F137" s="1373"/>
      <c r="G137" s="1189">
        <f>G133+G136+G130</f>
        <v>864</v>
      </c>
      <c r="H137" s="1198">
        <f>H133+H136+H130</f>
        <v>864</v>
      </c>
      <c r="I137" s="1212"/>
      <c r="J137" s="137">
        <f>J133+J136+J130</f>
        <v>165</v>
      </c>
      <c r="K137" s="384">
        <f>K133+K136+K130</f>
        <v>167</v>
      </c>
      <c r="L137" s="1432"/>
      <c r="M137" s="1433"/>
      <c r="N137" s="1433"/>
      <c r="O137" s="1433"/>
      <c r="P137" s="1434"/>
    </row>
    <row r="138" spans="1:28" ht="14.25" customHeight="1" thickBot="1" x14ac:dyDescent="0.25">
      <c r="A138" s="15" t="s">
        <v>15</v>
      </c>
      <c r="B138" s="1435" t="s">
        <v>83</v>
      </c>
      <c r="C138" s="1436"/>
      <c r="D138" s="1436"/>
      <c r="E138" s="1436"/>
      <c r="F138" s="1436"/>
      <c r="G138" s="1190">
        <f>+G137+G113+G39</f>
        <v>9872.6</v>
      </c>
      <c r="H138" s="1199">
        <f>+H137+H113+H39</f>
        <v>9682.6999999999989</v>
      </c>
      <c r="I138" s="1199">
        <f>+I137+I113+I39</f>
        <v>-189.90000000000055</v>
      </c>
      <c r="J138" s="291">
        <f>+J137+J113+J39</f>
        <v>8583.7999999999993</v>
      </c>
      <c r="K138" s="385">
        <f ca="1">+K137+K113+K39</f>
        <v>6623.2</v>
      </c>
      <c r="L138" s="1394"/>
      <c r="M138" s="1395"/>
      <c r="N138" s="1395"/>
      <c r="O138" s="1395"/>
      <c r="P138" s="1396"/>
    </row>
    <row r="139" spans="1:28" ht="14.25" customHeight="1" thickBot="1" x14ac:dyDescent="0.25">
      <c r="A139" s="114" t="s">
        <v>32</v>
      </c>
      <c r="B139" s="1397" t="s">
        <v>84</v>
      </c>
      <c r="C139" s="1398"/>
      <c r="D139" s="1398"/>
      <c r="E139" s="1398"/>
      <c r="F139" s="1398"/>
      <c r="G139" s="1191">
        <f t="shared" ref="G139:K139" si="3">+G138</f>
        <v>9872.6</v>
      </c>
      <c r="H139" s="1200">
        <f t="shared" ref="H139:I139" si="4">+H138</f>
        <v>9682.6999999999989</v>
      </c>
      <c r="I139" s="1200">
        <f t="shared" si="4"/>
        <v>-189.90000000000055</v>
      </c>
      <c r="J139" s="292">
        <f t="shared" si="3"/>
        <v>8583.7999999999993</v>
      </c>
      <c r="K139" s="386">
        <f t="shared" ca="1" si="3"/>
        <v>6623.2</v>
      </c>
      <c r="L139" s="1399"/>
      <c r="M139" s="1400"/>
      <c r="N139" s="1400"/>
      <c r="O139" s="1400"/>
      <c r="P139" s="1401"/>
    </row>
    <row r="140" spans="1:28" ht="24.75" customHeight="1" thickBot="1" x14ac:dyDescent="0.25">
      <c r="A140" s="1411" t="s">
        <v>85</v>
      </c>
      <c r="B140" s="1411"/>
      <c r="C140" s="1411"/>
      <c r="D140" s="1411"/>
      <c r="E140" s="1411"/>
      <c r="F140" s="1411"/>
      <c r="G140" s="1411"/>
      <c r="H140" s="1411"/>
      <c r="I140" s="1411"/>
      <c r="J140" s="1411"/>
      <c r="K140" s="1411"/>
      <c r="L140" s="115"/>
      <c r="M140" s="116"/>
      <c r="N140" s="116"/>
      <c r="O140" s="116"/>
      <c r="P140" s="116"/>
    </row>
    <row r="141" spans="1:28" ht="77.25" customHeight="1" x14ac:dyDescent="0.2">
      <c r="A141" s="1412" t="s">
        <v>86</v>
      </c>
      <c r="B141" s="1413"/>
      <c r="C141" s="1413"/>
      <c r="D141" s="1413"/>
      <c r="E141" s="1413"/>
      <c r="F141" s="1413"/>
      <c r="G141" s="1165" t="s">
        <v>243</v>
      </c>
      <c r="H141" s="1174" t="s">
        <v>244</v>
      </c>
      <c r="I141" s="1127" t="s">
        <v>245</v>
      </c>
      <c r="J141" s="1165" t="s">
        <v>104</v>
      </c>
      <c r="K141" s="1128" t="s">
        <v>178</v>
      </c>
      <c r="L141" s="1146"/>
      <c r="M141" s="1368"/>
      <c r="N141" s="1368"/>
      <c r="O141" s="1368"/>
      <c r="P141" s="1368"/>
    </row>
    <row r="142" spans="1:28" ht="15.75" customHeight="1" x14ac:dyDescent="0.2">
      <c r="A142" s="1417" t="s">
        <v>88</v>
      </c>
      <c r="B142" s="1418"/>
      <c r="C142" s="1418"/>
      <c r="D142" s="1418"/>
      <c r="E142" s="1418"/>
      <c r="F142" s="1418"/>
      <c r="G142" s="1166">
        <f>+G143+G149+G151+G152+G150</f>
        <v>9526</v>
      </c>
      <c r="H142" s="1175">
        <f>+H143+H149+H151+H152+H150</f>
        <v>9336.0999999999985</v>
      </c>
      <c r="I142" s="1350">
        <f>+I143+I149+I151+I152+I150</f>
        <v>-189.90000000000055</v>
      </c>
      <c r="J142" s="1166">
        <f>+J143+J149+J151+J152</f>
        <v>7908.7999999999993</v>
      </c>
      <c r="K142" s="389">
        <f>+K143+K149+K151+K152</f>
        <v>6623.2</v>
      </c>
      <c r="L142" s="1146"/>
      <c r="M142" s="1368"/>
      <c r="N142" s="1368"/>
      <c r="O142" s="1368"/>
      <c r="P142" s="1368"/>
    </row>
    <row r="143" spans="1:28" ht="15.75" customHeight="1" x14ac:dyDescent="0.2">
      <c r="A143" s="1428" t="s">
        <v>167</v>
      </c>
      <c r="B143" s="1429"/>
      <c r="C143" s="1429"/>
      <c r="D143" s="1429"/>
      <c r="E143" s="1429"/>
      <c r="F143" s="1430"/>
      <c r="G143" s="1167">
        <f>SUM(G144:G148)</f>
        <v>8391.7000000000007</v>
      </c>
      <c r="H143" s="1176">
        <f>SUM(H144:H148)</f>
        <v>8201.7999999999993</v>
      </c>
      <c r="I143" s="1351">
        <f>SUM(I144:I148)</f>
        <v>-189.90000000000055</v>
      </c>
      <c r="J143" s="1167">
        <f>SUM(J144:J148)</f>
        <v>7908.7999999999993</v>
      </c>
      <c r="K143" s="390">
        <f>SUM(K144:K148)</f>
        <v>6623.2</v>
      </c>
      <c r="L143" s="1146"/>
      <c r="M143" s="1146"/>
      <c r="N143" s="1146"/>
      <c r="O143" s="1146"/>
      <c r="P143" s="1146"/>
      <c r="U143" s="149"/>
    </row>
    <row r="144" spans="1:28" ht="13.5" customHeight="1" x14ac:dyDescent="0.2">
      <c r="A144" s="1409" t="s">
        <v>89</v>
      </c>
      <c r="B144" s="1410"/>
      <c r="C144" s="1410"/>
      <c r="D144" s="1410"/>
      <c r="E144" s="1410"/>
      <c r="F144" s="1410"/>
      <c r="G144" s="1168">
        <f>SUMIF(F14:F133,"sb",G14:G133)</f>
        <v>7510.9</v>
      </c>
      <c r="H144" s="1177">
        <f>SUMIF(F14:F133,"sb",H14:H133)</f>
        <v>7320.9999999999991</v>
      </c>
      <c r="I144" s="315">
        <f>+H144-G144</f>
        <v>-189.90000000000055</v>
      </c>
      <c r="J144" s="618">
        <f>SUMIF(F14:F135,"sb",J14:J135)</f>
        <v>7187.4</v>
      </c>
      <c r="K144" s="97">
        <f>SUMIF(F14:F135,"sb",K14:K135)</f>
        <v>5913.7</v>
      </c>
      <c r="L144" s="1147"/>
      <c r="M144" s="1369"/>
      <c r="N144" s="1369"/>
      <c r="O144" s="1369"/>
      <c r="P144" s="1369"/>
    </row>
    <row r="145" spans="1:21" ht="29.25" customHeight="1" x14ac:dyDescent="0.2">
      <c r="A145" s="1407" t="s">
        <v>157</v>
      </c>
      <c r="B145" s="1408"/>
      <c r="C145" s="1408"/>
      <c r="D145" s="1408"/>
      <c r="E145" s="1408"/>
      <c r="F145" s="1408"/>
      <c r="G145" s="1168">
        <f>SUMIF(F15:F137,"sb(es)",G15:G137)</f>
        <v>81.3</v>
      </c>
      <c r="H145" s="1177">
        <f>SUMIF(F13:F135,"sb(es)",H13:H135)</f>
        <v>81.3</v>
      </c>
      <c r="I145" s="315"/>
      <c r="J145" s="618">
        <f>SUMIF(F15:F137,"sb(es)",J15:J137)</f>
        <v>0</v>
      </c>
      <c r="K145" s="97">
        <f>SUMIF(F15:F137,"sb(es)",K15:K137)</f>
        <v>0</v>
      </c>
      <c r="L145" s="1147"/>
      <c r="M145" s="1147"/>
      <c r="N145" s="1147"/>
      <c r="O145" s="1147"/>
      <c r="P145" s="1147"/>
    </row>
    <row r="146" spans="1:21" ht="27.75" customHeight="1" x14ac:dyDescent="0.2">
      <c r="A146" s="1407" t="s">
        <v>90</v>
      </c>
      <c r="B146" s="1408"/>
      <c r="C146" s="1408"/>
      <c r="D146" s="1408"/>
      <c r="E146" s="1408"/>
      <c r="F146" s="1408"/>
      <c r="G146" s="1168">
        <f>SUMIF(F16:F138,"sb(esa)",G16:G138)</f>
        <v>102.1</v>
      </c>
      <c r="H146" s="1177">
        <f>SUMIF(F13:F135,"sb(esa)",H13:H135)</f>
        <v>102.1</v>
      </c>
      <c r="I146" s="315"/>
      <c r="J146" s="618">
        <f>SUMIF(F16:F138,"sb(esa)",J16:J138)</f>
        <v>17.899999999999999</v>
      </c>
      <c r="K146" s="97">
        <f>SUMIF(F16:F138,"sb(esa)",K16:K138)</f>
        <v>0</v>
      </c>
      <c r="L146" s="1147"/>
      <c r="M146" s="1147"/>
      <c r="N146" s="1147"/>
      <c r="O146" s="1147"/>
      <c r="P146" s="1147"/>
    </row>
    <row r="147" spans="1:21" ht="14.25" customHeight="1" x14ac:dyDescent="0.2">
      <c r="A147" s="1409" t="s">
        <v>91</v>
      </c>
      <c r="B147" s="1410"/>
      <c r="C147" s="1410"/>
      <c r="D147" s="1410"/>
      <c r="E147" s="1410"/>
      <c r="F147" s="1410"/>
      <c r="G147" s="1168">
        <f>SUMIF(F14:F132,"sb(vr)",G14:G132)</f>
        <v>250</v>
      </c>
      <c r="H147" s="1177">
        <f>SUMIF(F14:F132,"sb(vr)",H14:H132)</f>
        <v>250</v>
      </c>
      <c r="I147" s="315"/>
      <c r="J147" s="618">
        <f>SUMIF(F14:F132,"sb(vr)",J14:J132)</f>
        <v>249.8</v>
      </c>
      <c r="K147" s="97">
        <f>SUMIF(F14:F132,"sb(vr)",K14:K132)</f>
        <v>249.8</v>
      </c>
      <c r="L147" s="162"/>
      <c r="M147" s="1147"/>
      <c r="N147" s="1147"/>
      <c r="O147" s="1147"/>
      <c r="P147" s="1147"/>
    </row>
    <row r="148" spans="1:21" ht="16.5" customHeight="1" x14ac:dyDescent="0.2">
      <c r="A148" s="1407" t="s">
        <v>92</v>
      </c>
      <c r="B148" s="1408"/>
      <c r="C148" s="1408"/>
      <c r="D148" s="1408"/>
      <c r="E148" s="1408"/>
      <c r="F148" s="1408"/>
      <c r="G148" s="1169">
        <f>SUMIF(F21:F128,"sb(sp)",G21:G128)</f>
        <v>447.4</v>
      </c>
      <c r="H148" s="1178">
        <f>SUMIF(F21:F128,"sb(sp)",H21:H128)</f>
        <v>447.4</v>
      </c>
      <c r="I148" s="1352"/>
      <c r="J148" s="619">
        <f>SUMIF(F21:F128,"sb(sp)",J21:J128)</f>
        <v>453.7</v>
      </c>
      <c r="K148" s="143">
        <f>SUMIF(F21:F128,"sb(sp)",K21:K128)</f>
        <v>459.7</v>
      </c>
      <c r="L148" s="117"/>
      <c r="M148" s="1369"/>
      <c r="N148" s="1369"/>
      <c r="O148" s="1369"/>
      <c r="P148" s="1369"/>
    </row>
    <row r="149" spans="1:21" ht="13.5" customHeight="1" x14ac:dyDescent="0.2">
      <c r="A149" s="1422" t="s">
        <v>143</v>
      </c>
      <c r="B149" s="1423"/>
      <c r="C149" s="1423"/>
      <c r="D149" s="1423"/>
      <c r="E149" s="1423"/>
      <c r="F149" s="1423"/>
      <c r="G149" s="295">
        <f>SUMIF(F14:F135,"sb(l)",G14:G135)</f>
        <v>795.8</v>
      </c>
      <c r="H149" s="296">
        <f>SUMIF(F14:F135,"sb(l)",H14:H135)</f>
        <v>795.8</v>
      </c>
      <c r="I149" s="297"/>
      <c r="J149" s="1355"/>
      <c r="K149" s="298"/>
      <c r="L149" s="1147"/>
      <c r="M149" s="1147"/>
      <c r="N149" s="1147"/>
      <c r="O149" s="1147"/>
      <c r="P149" s="1147"/>
    </row>
    <row r="150" spans="1:21" ht="30.75" customHeight="1" x14ac:dyDescent="0.2">
      <c r="A150" s="1424" t="s">
        <v>166</v>
      </c>
      <c r="B150" s="1425"/>
      <c r="C150" s="1425"/>
      <c r="D150" s="1425"/>
      <c r="E150" s="1425"/>
      <c r="F150" s="1426"/>
      <c r="G150" s="295">
        <f>SUMIF(F14:F129,"sb(esl)",G14:G129)</f>
        <v>194.1</v>
      </c>
      <c r="H150" s="296">
        <f>SUMIF(F14:F129,"sb(esl)",H14:H129)</f>
        <v>194.1</v>
      </c>
      <c r="I150" s="297"/>
      <c r="J150" s="1355"/>
      <c r="K150" s="298"/>
      <c r="L150" s="1147"/>
      <c r="M150" s="1147"/>
      <c r="N150" s="1147"/>
      <c r="O150" s="1147"/>
      <c r="P150" s="1147"/>
    </row>
    <row r="151" spans="1:21" ht="15" customHeight="1" x14ac:dyDescent="0.2">
      <c r="A151" s="1424" t="s">
        <v>230</v>
      </c>
      <c r="B151" s="1425"/>
      <c r="C151" s="1425"/>
      <c r="D151" s="1425"/>
      <c r="E151" s="1425"/>
      <c r="F151" s="1426"/>
      <c r="G151" s="1170">
        <f>SUMIF(F22:F128,"sb(spl)",G22:G128)</f>
        <v>122.1</v>
      </c>
      <c r="H151" s="1179">
        <f>SUMIF(F22:F128,"sb(spl)",H22:H128)</f>
        <v>122.1</v>
      </c>
      <c r="I151" s="318"/>
      <c r="J151" s="1170"/>
      <c r="K151" s="391"/>
      <c r="L151" s="117"/>
      <c r="M151" s="1147"/>
      <c r="N151" s="1147"/>
      <c r="O151" s="1147"/>
      <c r="P151" s="1147"/>
    </row>
    <row r="152" spans="1:21" ht="14.25" customHeight="1" x14ac:dyDescent="0.2">
      <c r="A152" s="1422" t="s">
        <v>99</v>
      </c>
      <c r="B152" s="1423"/>
      <c r="C152" s="1423"/>
      <c r="D152" s="1423"/>
      <c r="E152" s="1423"/>
      <c r="F152" s="1427"/>
      <c r="G152" s="1170">
        <f>SUMIF(F14:F129,"sb(vrl)",G14:G129)</f>
        <v>22.3</v>
      </c>
      <c r="H152" s="1179">
        <f>SUMIF(F14:F129,"sb(vrl)",H14:H129)</f>
        <v>22.3</v>
      </c>
      <c r="I152" s="318"/>
      <c r="J152" s="295"/>
      <c r="K152" s="298"/>
      <c r="L152" s="162"/>
      <c r="M152" s="1147"/>
      <c r="N152" s="1147"/>
      <c r="O152" s="1147"/>
      <c r="P152" s="1147"/>
      <c r="S152" s="149"/>
    </row>
    <row r="153" spans="1:21" x14ac:dyDescent="0.2">
      <c r="A153" s="1417" t="s">
        <v>93</v>
      </c>
      <c r="B153" s="1418"/>
      <c r="C153" s="1418"/>
      <c r="D153" s="1418"/>
      <c r="E153" s="1418"/>
      <c r="F153" s="1418"/>
      <c r="G153" s="1171">
        <f>SUM(G155:G156)</f>
        <v>346.6</v>
      </c>
      <c r="H153" s="1180">
        <f>SUM(H155:H156)</f>
        <v>346.6</v>
      </c>
      <c r="I153" s="319"/>
      <c r="J153" s="1171">
        <f>SUM(J154:J156)</f>
        <v>675</v>
      </c>
      <c r="K153" s="392">
        <f>SUM(K155:K156)</f>
        <v>0</v>
      </c>
      <c r="L153" s="1146"/>
      <c r="M153" s="1368"/>
      <c r="N153" s="1368"/>
      <c r="O153" s="1368"/>
      <c r="P153" s="1368"/>
    </row>
    <row r="154" spans="1:21" x14ac:dyDescent="0.2">
      <c r="A154" s="1419" t="s">
        <v>216</v>
      </c>
      <c r="B154" s="1420"/>
      <c r="C154" s="1420"/>
      <c r="D154" s="1420"/>
      <c r="E154" s="1420"/>
      <c r="F154" s="1421"/>
      <c r="G154" s="1172"/>
      <c r="H154" s="1181"/>
      <c r="I154" s="1353"/>
      <c r="J154" s="1213">
        <f>SUMIF(F14:F134,"lrvb",J14:J134)</f>
        <v>475</v>
      </c>
      <c r="K154" s="833"/>
      <c r="L154" s="1146"/>
      <c r="M154" s="1146"/>
      <c r="N154" s="1146"/>
      <c r="O154" s="1146"/>
      <c r="P154" s="1146"/>
    </row>
    <row r="155" spans="1:21" x14ac:dyDescent="0.2">
      <c r="A155" s="1409" t="s">
        <v>94</v>
      </c>
      <c r="B155" s="1410"/>
      <c r="C155" s="1410"/>
      <c r="D155" s="1410"/>
      <c r="E155" s="1410"/>
      <c r="F155" s="1410"/>
      <c r="G155" s="1168">
        <f>SUMIF(F14:F132,"es",G14:G132)</f>
        <v>0</v>
      </c>
      <c r="H155" s="1177">
        <f>SUMIF(F14:F132,"es",H14:H132)</f>
        <v>0</v>
      </c>
      <c r="I155" s="315"/>
      <c r="J155" s="618">
        <f>SUMIF(F14:F132,"es",J14:J132)</f>
        <v>0</v>
      </c>
      <c r="K155" s="97">
        <f>SUMIF(F14:F132,"es",K14:K132)</f>
        <v>0</v>
      </c>
      <c r="L155" s="1147"/>
      <c r="M155" s="1369"/>
      <c r="N155" s="1369"/>
      <c r="O155" s="1369"/>
      <c r="P155" s="1369"/>
    </row>
    <row r="156" spans="1:21" x14ac:dyDescent="0.2">
      <c r="A156" s="1409" t="s">
        <v>95</v>
      </c>
      <c r="B156" s="1410"/>
      <c r="C156" s="1410"/>
      <c r="D156" s="1410"/>
      <c r="E156" s="1410"/>
      <c r="F156" s="1410"/>
      <c r="G156" s="1173">
        <f>SUMIF(F14:F132,"kt",G14:G132)</f>
        <v>346.6</v>
      </c>
      <c r="H156" s="1182">
        <f>SUMIF(F14:F132,"kt",H14:H132)</f>
        <v>346.6</v>
      </c>
      <c r="I156" s="320"/>
      <c r="J156" s="1173">
        <f>SUMIF(F21:F121,"kt",J21:J121)</f>
        <v>200</v>
      </c>
      <c r="K156" s="393">
        <f>SUMIF(F21:F121,"kt",K21:K121)</f>
        <v>0</v>
      </c>
      <c r="L156" s="1147"/>
      <c r="M156" s="1147"/>
      <c r="N156" s="1147"/>
      <c r="O156" s="1147"/>
      <c r="P156" s="1147"/>
      <c r="U156" s="149"/>
    </row>
    <row r="157" spans="1:21" ht="13.5" thickBot="1" x14ac:dyDescent="0.25">
      <c r="A157" s="1366" t="s">
        <v>20</v>
      </c>
      <c r="B157" s="1367"/>
      <c r="C157" s="1367"/>
      <c r="D157" s="1367"/>
      <c r="E157" s="1367"/>
      <c r="F157" s="1367"/>
      <c r="G157" s="54">
        <f>G153+G142</f>
        <v>9872.6</v>
      </c>
      <c r="H157" s="133">
        <f>H153+H142</f>
        <v>9682.6999999999989</v>
      </c>
      <c r="I157" s="1354">
        <f>I153+I142</f>
        <v>-189.90000000000055</v>
      </c>
      <c r="J157" s="54">
        <f>J153+J142</f>
        <v>8583.7999999999993</v>
      </c>
      <c r="K157" s="394">
        <f>K153+K142</f>
        <v>6623.2</v>
      </c>
      <c r="L157" s="1146"/>
      <c r="M157" s="1368"/>
      <c r="N157" s="1368"/>
      <c r="O157" s="1368"/>
      <c r="P157" s="1368"/>
    </row>
    <row r="158" spans="1:21" x14ac:dyDescent="0.2">
      <c r="A158" s="118"/>
      <c r="B158" s="119"/>
      <c r="C158" s="118"/>
      <c r="D158" s="120"/>
      <c r="L158" s="121"/>
      <c r="M158" s="1369"/>
      <c r="N158" s="1369"/>
      <c r="O158" s="1369"/>
      <c r="P158" s="1369"/>
    </row>
    <row r="159" spans="1:21" ht="16.5" customHeight="1" x14ac:dyDescent="0.2">
      <c r="E159" s="1393" t="s">
        <v>102</v>
      </c>
      <c r="F159" s="1393"/>
      <c r="G159" s="1393"/>
      <c r="H159" s="1148"/>
      <c r="I159" s="1148"/>
      <c r="J159" s="1148"/>
      <c r="K159" s="1148"/>
    </row>
    <row r="160" spans="1:21" x14ac:dyDescent="0.2">
      <c r="F160" s="846"/>
      <c r="G160" s="227"/>
      <c r="H160" s="227"/>
      <c r="I160" s="227"/>
      <c r="J160" s="227"/>
      <c r="K160" s="227"/>
      <c r="L160" s="841"/>
    </row>
    <row r="161" spans="6:12" x14ac:dyDescent="0.2">
      <c r="F161" s="839"/>
      <c r="G161" s="840"/>
      <c r="H161" s="840"/>
      <c r="I161" s="840"/>
      <c r="J161" s="840"/>
      <c r="K161" s="840"/>
      <c r="L161" s="841"/>
    </row>
    <row r="162" spans="6:12" x14ac:dyDescent="0.2">
      <c r="F162" s="842" t="s">
        <v>201</v>
      </c>
      <c r="G162" s="843"/>
      <c r="H162" s="843"/>
      <c r="I162" s="843"/>
      <c r="J162" s="844"/>
      <c r="K162" s="1550"/>
      <c r="L162" s="1550"/>
    </row>
    <row r="163" spans="6:12" x14ac:dyDescent="0.2">
      <c r="F163" s="845"/>
      <c r="G163" s="844"/>
      <c r="H163" s="844"/>
      <c r="I163" s="844"/>
      <c r="J163" s="844"/>
      <c r="K163" s="840"/>
      <c r="L163" s="841"/>
    </row>
  </sheetData>
  <mergeCells count="126">
    <mergeCell ref="P60:P63"/>
    <mergeCell ref="M158:P158"/>
    <mergeCell ref="E159:G159"/>
    <mergeCell ref="K162:L162"/>
    <mergeCell ref="H6:H9"/>
    <mergeCell ref="I6:I9"/>
    <mergeCell ref="O8:O9"/>
    <mergeCell ref="L6:O6"/>
    <mergeCell ref="M7:O7"/>
    <mergeCell ref="P6:P9"/>
    <mergeCell ref="P85:P87"/>
    <mergeCell ref="A154:F154"/>
    <mergeCell ref="A155:F155"/>
    <mergeCell ref="M155:P155"/>
    <mergeCell ref="A156:F156"/>
    <mergeCell ref="A157:F157"/>
    <mergeCell ref="M157:P157"/>
    <mergeCell ref="A149:F149"/>
    <mergeCell ref="A150:F150"/>
    <mergeCell ref="A151:F151"/>
    <mergeCell ref="A152:F152"/>
    <mergeCell ref="A153:F153"/>
    <mergeCell ref="M153:P153"/>
    <mergeCell ref="A144:F144"/>
    <mergeCell ref="M144:P144"/>
    <mergeCell ref="A145:F145"/>
    <mergeCell ref="A146:F146"/>
    <mergeCell ref="A147:F147"/>
    <mergeCell ref="A148:F148"/>
    <mergeCell ref="M148:P148"/>
    <mergeCell ref="A140:K140"/>
    <mergeCell ref="A141:F141"/>
    <mergeCell ref="M141:P141"/>
    <mergeCell ref="A142:F142"/>
    <mergeCell ref="M142:P142"/>
    <mergeCell ref="A143:F143"/>
    <mergeCell ref="C137:F137"/>
    <mergeCell ref="L137:P137"/>
    <mergeCell ref="B138:F138"/>
    <mergeCell ref="L138:P138"/>
    <mergeCell ref="B139:F139"/>
    <mergeCell ref="L139:P139"/>
    <mergeCell ref="D118:D119"/>
    <mergeCell ref="D122:D124"/>
    <mergeCell ref="L122:L123"/>
    <mergeCell ref="D126:D127"/>
    <mergeCell ref="D129:D130"/>
    <mergeCell ref="E134:E136"/>
    <mergeCell ref="D135:D136"/>
    <mergeCell ref="D111:D112"/>
    <mergeCell ref="E112:F112"/>
    <mergeCell ref="C113:F113"/>
    <mergeCell ref="L113:P113"/>
    <mergeCell ref="C114:P114"/>
    <mergeCell ref="D115:D117"/>
    <mergeCell ref="E115:E117"/>
    <mergeCell ref="D100:D101"/>
    <mergeCell ref="L100:L101"/>
    <mergeCell ref="D102:D103"/>
    <mergeCell ref="E102:E103"/>
    <mergeCell ref="L102:L103"/>
    <mergeCell ref="D104:D108"/>
    <mergeCell ref="E104:E108"/>
    <mergeCell ref="D85:D87"/>
    <mergeCell ref="L85:L87"/>
    <mergeCell ref="D88:D93"/>
    <mergeCell ref="D94:D97"/>
    <mergeCell ref="D98:D99"/>
    <mergeCell ref="L98:L99"/>
    <mergeCell ref="D71:D72"/>
    <mergeCell ref="L71:L72"/>
    <mergeCell ref="D73:D75"/>
    <mergeCell ref="L74:L75"/>
    <mergeCell ref="D83:D84"/>
    <mergeCell ref="L83:L84"/>
    <mergeCell ref="D60:D63"/>
    <mergeCell ref="D65:D66"/>
    <mergeCell ref="E65:E66"/>
    <mergeCell ref="D67:D68"/>
    <mergeCell ref="D69:D70"/>
    <mergeCell ref="E69:E70"/>
    <mergeCell ref="D49:D51"/>
    <mergeCell ref="L49:L50"/>
    <mergeCell ref="D52:D53"/>
    <mergeCell ref="D54:D55"/>
    <mergeCell ref="D56:D57"/>
    <mergeCell ref="D58:D59"/>
    <mergeCell ref="D35:D36"/>
    <mergeCell ref="C39:F39"/>
    <mergeCell ref="L39:P39"/>
    <mergeCell ref="C40:P40"/>
    <mergeCell ref="D41:D43"/>
    <mergeCell ref="D46:D48"/>
    <mergeCell ref="L46:L48"/>
    <mergeCell ref="L20:L21"/>
    <mergeCell ref="D26:D27"/>
    <mergeCell ref="E26:E27"/>
    <mergeCell ref="L26:L27"/>
    <mergeCell ref="L31:L32"/>
    <mergeCell ref="D33:D34"/>
    <mergeCell ref="P41:P51"/>
    <mergeCell ref="A10:P10"/>
    <mergeCell ref="A11:P11"/>
    <mergeCell ref="B12:P12"/>
    <mergeCell ref="C13:P13"/>
    <mergeCell ref="A14:A16"/>
    <mergeCell ref="D14:D16"/>
    <mergeCell ref="L14:L15"/>
    <mergeCell ref="L7:L9"/>
    <mergeCell ref="M8:M9"/>
    <mergeCell ref="N8:N9"/>
    <mergeCell ref="J1:K1"/>
    <mergeCell ref="A2:P2"/>
    <mergeCell ref="A3:P3"/>
    <mergeCell ref="A4:P4"/>
    <mergeCell ref="M1:P1"/>
    <mergeCell ref="M5:P5"/>
    <mergeCell ref="A6:A9"/>
    <mergeCell ref="B6:B9"/>
    <mergeCell ref="C6:C9"/>
    <mergeCell ref="D6:D9"/>
    <mergeCell ref="E6:E9"/>
    <mergeCell ref="F6:F9"/>
    <mergeCell ref="G6:G9"/>
    <mergeCell ref="J6:J9"/>
    <mergeCell ref="K6:K9"/>
  </mergeCells>
  <printOptions horizontalCentered="1"/>
  <pageMargins left="0.31496062992125984" right="0.31496062992125984" top="0.74803149606299213" bottom="0.35433070866141736" header="0.31496062992125984" footer="0.31496062992125984"/>
  <pageSetup paperSize="9" scale="90" orientation="landscape" r:id="rId1"/>
  <rowBreaks count="5" manualBreakCount="5">
    <brk id="25" max="15" man="1"/>
    <brk id="50" max="15" man="1"/>
    <brk id="84" max="15" man="1"/>
    <brk id="108" max="15" man="1"/>
    <brk id="139" max="15" man="1"/>
  </rowBreaks>
  <colBreaks count="1" manualBreakCount="1">
    <brk id="16"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83"/>
  <sheetViews>
    <sheetView zoomScaleNormal="100" workbookViewId="0"/>
  </sheetViews>
  <sheetFormatPr defaultColWidth="9.140625" defaultRowHeight="12.75" x14ac:dyDescent="0.2"/>
  <cols>
    <col min="1" max="1" width="2.5703125" style="1" customWidth="1"/>
    <col min="2" max="2" width="3.140625" style="2" customWidth="1"/>
    <col min="3" max="3" width="2.7109375" style="1" customWidth="1"/>
    <col min="4" max="4" width="2.7109375" style="2" customWidth="1"/>
    <col min="5" max="5" width="26.85546875" style="162" customWidth="1"/>
    <col min="6" max="6" width="4" style="665" customWidth="1"/>
    <col min="7" max="7" width="5.140625" style="3" hidden="1" customWidth="1"/>
    <col min="8" max="8" width="14.140625" style="3" customWidth="1"/>
    <col min="9" max="9" width="8.140625" style="3" customWidth="1"/>
    <col min="10" max="10" width="8.28515625" style="227" customWidth="1"/>
    <col min="11" max="13" width="7.7109375" style="4" customWidth="1"/>
    <col min="14" max="14" width="23.5703125" style="122" customWidth="1"/>
    <col min="15" max="15" width="6.140625" style="3" customWidth="1"/>
    <col min="16" max="17" width="6.28515625" style="3" customWidth="1"/>
    <col min="18" max="18" width="9.28515625" style="3" customWidth="1"/>
    <col min="19" max="19" width="35.5703125" style="148" customWidth="1"/>
    <col min="20" max="20" width="9.140625" style="148"/>
    <col min="21" max="22" width="9.85546875" style="148" customWidth="1"/>
    <col min="23" max="25" width="9.140625" style="148"/>
    <col min="26" max="16384" width="9.140625" style="162"/>
  </cols>
  <sheetData>
    <row r="1" spans="1:25" ht="27.75" customHeight="1" x14ac:dyDescent="0.2">
      <c r="A1" s="1" t="s">
        <v>187</v>
      </c>
      <c r="N1" s="1577" t="s">
        <v>172</v>
      </c>
      <c r="O1" s="1577"/>
      <c r="P1" s="1577"/>
      <c r="Q1" s="1577"/>
      <c r="R1" s="1577"/>
    </row>
    <row r="2" spans="1:25" s="6" customFormat="1" ht="15.75" x14ac:dyDescent="0.2">
      <c r="A2" s="1493" t="s">
        <v>173</v>
      </c>
      <c r="B2" s="1493"/>
      <c r="C2" s="1493"/>
      <c r="D2" s="1493"/>
      <c r="E2" s="1493"/>
      <c r="F2" s="1493"/>
      <c r="G2" s="1493"/>
      <c r="H2" s="1493"/>
      <c r="I2" s="1493"/>
      <c r="J2" s="1493"/>
      <c r="K2" s="1493"/>
      <c r="L2" s="1493"/>
      <c r="M2" s="1493"/>
      <c r="N2" s="1493"/>
      <c r="O2" s="1493"/>
      <c r="P2" s="1493"/>
      <c r="Q2" s="1493"/>
      <c r="R2" s="1493"/>
      <c r="S2" s="149"/>
      <c r="T2" s="150"/>
      <c r="U2" s="151"/>
      <c r="V2" s="151"/>
      <c r="W2" s="151"/>
      <c r="X2" s="151"/>
      <c r="Y2" s="151"/>
    </row>
    <row r="3" spans="1:25" s="6" customFormat="1" ht="18" customHeight="1" x14ac:dyDescent="0.2">
      <c r="A3" s="1494" t="s">
        <v>0</v>
      </c>
      <c r="B3" s="1495"/>
      <c r="C3" s="1495"/>
      <c r="D3" s="1495"/>
      <c r="E3" s="1495"/>
      <c r="F3" s="1495"/>
      <c r="G3" s="1495"/>
      <c r="H3" s="1495"/>
      <c r="I3" s="1495"/>
      <c r="J3" s="1495"/>
      <c r="K3" s="1495"/>
      <c r="L3" s="1495"/>
      <c r="M3" s="1495"/>
      <c r="N3" s="1495"/>
      <c r="O3" s="1495"/>
      <c r="P3" s="1495"/>
      <c r="Q3" s="1495"/>
      <c r="R3" s="1495"/>
      <c r="S3" s="149"/>
      <c r="T3" s="150"/>
      <c r="U3" s="151"/>
      <c r="V3" s="151"/>
      <c r="W3" s="151"/>
      <c r="X3" s="151"/>
      <c r="Y3" s="151"/>
    </row>
    <row r="4" spans="1:25" s="6" customFormat="1" ht="15.75" x14ac:dyDescent="0.2">
      <c r="A4" s="1493" t="s">
        <v>1</v>
      </c>
      <c r="B4" s="1496"/>
      <c r="C4" s="1496"/>
      <c r="D4" s="1496"/>
      <c r="E4" s="1496"/>
      <c r="F4" s="1496"/>
      <c r="G4" s="1496"/>
      <c r="H4" s="1496"/>
      <c r="I4" s="1496"/>
      <c r="J4" s="1496"/>
      <c r="K4" s="1496"/>
      <c r="L4" s="1496"/>
      <c r="M4" s="1496"/>
      <c r="N4" s="1496"/>
      <c r="O4" s="1496"/>
      <c r="P4" s="1496"/>
      <c r="Q4" s="1496"/>
      <c r="R4" s="1496"/>
      <c r="S4" s="149"/>
      <c r="T4" s="150"/>
      <c r="U4" s="151"/>
      <c r="V4" s="151"/>
      <c r="W4" s="151"/>
      <c r="X4" s="151"/>
      <c r="Y4" s="151"/>
    </row>
    <row r="5" spans="1:25" s="14" customFormat="1" ht="20.25" customHeight="1" thickBot="1" x14ac:dyDescent="0.25">
      <c r="A5" s="7"/>
      <c r="B5" s="8"/>
      <c r="C5" s="7"/>
      <c r="D5" s="8"/>
      <c r="E5" s="9"/>
      <c r="F5" s="10"/>
      <c r="G5" s="11"/>
      <c r="H5" s="11"/>
      <c r="I5" s="3"/>
      <c r="J5" s="228"/>
      <c r="K5" s="12"/>
      <c r="L5" s="12"/>
      <c r="M5" s="12"/>
      <c r="N5" s="13"/>
      <c r="O5" s="1497" t="s">
        <v>171</v>
      </c>
      <c r="P5" s="1497"/>
      <c r="Q5" s="1497"/>
      <c r="R5" s="1497"/>
      <c r="S5" s="149"/>
      <c r="T5" s="149"/>
      <c r="U5" s="152"/>
      <c r="V5" s="152"/>
      <c r="W5" s="152"/>
      <c r="X5" s="152"/>
      <c r="Y5" s="152"/>
    </row>
    <row r="6" spans="1:25" s="14" customFormat="1" ht="18.75" customHeight="1" x14ac:dyDescent="0.2">
      <c r="A6" s="1498" t="s">
        <v>2</v>
      </c>
      <c r="B6" s="1501" t="s">
        <v>3</v>
      </c>
      <c r="C6" s="1501" t="s">
        <v>4</v>
      </c>
      <c r="D6" s="1501" t="s">
        <v>174</v>
      </c>
      <c r="E6" s="1504" t="s">
        <v>5</v>
      </c>
      <c r="F6" s="1525" t="s">
        <v>6</v>
      </c>
      <c r="G6" s="1578" t="s">
        <v>7</v>
      </c>
      <c r="H6" s="1578" t="s">
        <v>175</v>
      </c>
      <c r="I6" s="1581" t="s">
        <v>8</v>
      </c>
      <c r="J6" s="1584" t="s">
        <v>179</v>
      </c>
      <c r="K6" s="1531" t="s">
        <v>9</v>
      </c>
      <c r="L6" s="1507" t="s">
        <v>103</v>
      </c>
      <c r="M6" s="1510" t="s">
        <v>176</v>
      </c>
      <c r="N6" s="1513" t="s">
        <v>10</v>
      </c>
      <c r="O6" s="1514"/>
      <c r="P6" s="1514"/>
      <c r="Q6" s="1514"/>
      <c r="R6" s="1515"/>
      <c r="S6" s="149"/>
      <c r="T6" s="149"/>
      <c r="U6" s="152"/>
      <c r="V6" s="152"/>
      <c r="W6" s="152"/>
      <c r="X6" s="152"/>
      <c r="Y6" s="152"/>
    </row>
    <row r="7" spans="1:25" s="14" customFormat="1" ht="21" customHeight="1" x14ac:dyDescent="0.2">
      <c r="A7" s="1499"/>
      <c r="B7" s="1502"/>
      <c r="C7" s="1502"/>
      <c r="D7" s="1502"/>
      <c r="E7" s="1505"/>
      <c r="F7" s="1526"/>
      <c r="G7" s="1579"/>
      <c r="H7" s="1579"/>
      <c r="I7" s="1582"/>
      <c r="J7" s="1585"/>
      <c r="K7" s="1532"/>
      <c r="L7" s="1508"/>
      <c r="M7" s="1511"/>
      <c r="N7" s="1516" t="s">
        <v>5</v>
      </c>
      <c r="O7" s="1587" t="s">
        <v>96</v>
      </c>
      <c r="P7" s="1588"/>
      <c r="Q7" s="1588"/>
      <c r="R7" s="1589"/>
      <c r="S7" s="149"/>
      <c r="T7" s="149"/>
      <c r="U7" s="152"/>
      <c r="V7" s="152"/>
      <c r="W7" s="152"/>
      <c r="X7" s="152"/>
      <c r="Y7" s="152"/>
    </row>
    <row r="8" spans="1:25" s="14" customFormat="1" ht="28.5" customHeight="1" x14ac:dyDescent="0.2">
      <c r="A8" s="1499"/>
      <c r="B8" s="1502"/>
      <c r="C8" s="1502"/>
      <c r="D8" s="1502"/>
      <c r="E8" s="1505"/>
      <c r="F8" s="1526"/>
      <c r="G8" s="1579"/>
      <c r="H8" s="1579"/>
      <c r="I8" s="1582"/>
      <c r="J8" s="1585"/>
      <c r="K8" s="1532"/>
      <c r="L8" s="1508"/>
      <c r="M8" s="1511"/>
      <c r="N8" s="1516"/>
      <c r="O8" s="1590" t="s">
        <v>11</v>
      </c>
      <c r="P8" s="1592" t="s">
        <v>12</v>
      </c>
      <c r="Q8" s="1521" t="s">
        <v>105</v>
      </c>
      <c r="R8" s="1523" t="s">
        <v>177</v>
      </c>
      <c r="S8" s="149"/>
      <c r="T8" s="149"/>
      <c r="U8" s="152"/>
      <c r="V8" s="152"/>
      <c r="W8" s="152"/>
      <c r="X8" s="152"/>
      <c r="Y8" s="152"/>
    </row>
    <row r="9" spans="1:25" s="14" customFormat="1" ht="54.75" customHeight="1" thickBot="1" x14ac:dyDescent="0.25">
      <c r="A9" s="1500"/>
      <c r="B9" s="1503"/>
      <c r="C9" s="1503"/>
      <c r="D9" s="1503"/>
      <c r="E9" s="1506"/>
      <c r="F9" s="1527"/>
      <c r="G9" s="1580"/>
      <c r="H9" s="1580"/>
      <c r="I9" s="1583"/>
      <c r="J9" s="1586"/>
      <c r="K9" s="1533"/>
      <c r="L9" s="1509"/>
      <c r="M9" s="1512"/>
      <c r="N9" s="1517"/>
      <c r="O9" s="1591"/>
      <c r="P9" s="1593"/>
      <c r="Q9" s="1522"/>
      <c r="R9" s="1524"/>
      <c r="S9" s="149"/>
      <c r="T9" s="149"/>
      <c r="U9" s="152"/>
      <c r="V9" s="152"/>
      <c r="W9" s="152"/>
      <c r="X9" s="152"/>
      <c r="Y9" s="152"/>
    </row>
    <row r="10" spans="1:25" ht="15" customHeight="1" x14ac:dyDescent="0.2">
      <c r="A10" s="1480" t="s">
        <v>13</v>
      </c>
      <c r="B10" s="1481"/>
      <c r="C10" s="1481"/>
      <c r="D10" s="1481"/>
      <c r="E10" s="1481"/>
      <c r="F10" s="1481"/>
      <c r="G10" s="1481"/>
      <c r="H10" s="1481"/>
      <c r="I10" s="1481"/>
      <c r="J10" s="1594"/>
      <c r="K10" s="1481"/>
      <c r="L10" s="1481"/>
      <c r="M10" s="1481"/>
      <c r="N10" s="1481"/>
      <c r="O10" s="1481"/>
      <c r="P10" s="1481"/>
      <c r="Q10" s="1481"/>
      <c r="R10" s="1482"/>
    </row>
    <row r="11" spans="1:25" ht="15" customHeight="1" thickBot="1" x14ac:dyDescent="0.25">
      <c r="A11" s="1483" t="s">
        <v>14</v>
      </c>
      <c r="B11" s="1484"/>
      <c r="C11" s="1484"/>
      <c r="D11" s="1484"/>
      <c r="E11" s="1484"/>
      <c r="F11" s="1484"/>
      <c r="G11" s="1484"/>
      <c r="H11" s="1484"/>
      <c r="I11" s="1484"/>
      <c r="J11" s="1484"/>
      <c r="K11" s="1484"/>
      <c r="L11" s="1484"/>
      <c r="M11" s="1484"/>
      <c r="N11" s="1484"/>
      <c r="O11" s="1484"/>
      <c r="P11" s="1484"/>
      <c r="Q11" s="1484"/>
      <c r="R11" s="1485"/>
    </row>
    <row r="12" spans="1:25" ht="15" customHeight="1" thickBot="1" x14ac:dyDescent="0.25">
      <c r="A12" s="15" t="s">
        <v>15</v>
      </c>
      <c r="B12" s="1486" t="s">
        <v>16</v>
      </c>
      <c r="C12" s="1487"/>
      <c r="D12" s="1487"/>
      <c r="E12" s="1487"/>
      <c r="F12" s="1487"/>
      <c r="G12" s="1487"/>
      <c r="H12" s="1487"/>
      <c r="I12" s="1487"/>
      <c r="J12" s="1487"/>
      <c r="K12" s="1487"/>
      <c r="L12" s="1487"/>
      <c r="M12" s="1487"/>
      <c r="N12" s="1487"/>
      <c r="O12" s="1487"/>
      <c r="P12" s="1487"/>
      <c r="Q12" s="1487"/>
      <c r="R12" s="1488"/>
      <c r="T12" s="149"/>
    </row>
    <row r="13" spans="1:25" ht="15" customHeight="1" thickBot="1" x14ac:dyDescent="0.25">
      <c r="A13" s="15" t="s">
        <v>15</v>
      </c>
      <c r="B13" s="16" t="s">
        <v>15</v>
      </c>
      <c r="C13" s="1462" t="s">
        <v>17</v>
      </c>
      <c r="D13" s="1371"/>
      <c r="E13" s="1371"/>
      <c r="F13" s="1371"/>
      <c r="G13" s="1371"/>
      <c r="H13" s="1371"/>
      <c r="I13" s="1371"/>
      <c r="J13" s="1371"/>
      <c r="K13" s="1371"/>
      <c r="L13" s="1371"/>
      <c r="M13" s="1371"/>
      <c r="N13" s="1371"/>
      <c r="O13" s="1371"/>
      <c r="P13" s="1371"/>
      <c r="Q13" s="1371"/>
      <c r="R13" s="1372"/>
    </row>
    <row r="14" spans="1:25" ht="16.5" customHeight="1" x14ac:dyDescent="0.2">
      <c r="A14" s="1489" t="s">
        <v>15</v>
      </c>
      <c r="B14" s="17" t="s">
        <v>15</v>
      </c>
      <c r="C14" s="18" t="s">
        <v>15</v>
      </c>
      <c r="D14" s="504"/>
      <c r="E14" s="1470" t="s">
        <v>106</v>
      </c>
      <c r="F14" s="19" t="s">
        <v>18</v>
      </c>
      <c r="G14" s="20">
        <v>2</v>
      </c>
      <c r="H14" s="1604" t="s">
        <v>207</v>
      </c>
      <c r="I14" s="184" t="s">
        <v>19</v>
      </c>
      <c r="J14" s="474">
        <f>994.2+200</f>
        <v>1194.2</v>
      </c>
      <c r="K14" s="399">
        <f>1189-99.4-22.5</f>
        <v>1067.0999999999999</v>
      </c>
      <c r="L14" s="193">
        <v>1208</v>
      </c>
      <c r="M14" s="370">
        <v>1210</v>
      </c>
      <c r="N14" s="182"/>
      <c r="O14" s="412"/>
      <c r="P14" s="147"/>
      <c r="Q14" s="22"/>
      <c r="R14" s="23"/>
      <c r="S14" s="734"/>
      <c r="T14" s="735"/>
      <c r="U14" s="735"/>
      <c r="V14" s="149"/>
    </row>
    <row r="15" spans="1:25" ht="18" customHeight="1" x14ac:dyDescent="0.2">
      <c r="A15" s="1490"/>
      <c r="B15" s="24"/>
      <c r="C15" s="25"/>
      <c r="D15" s="505"/>
      <c r="E15" s="1471"/>
      <c r="F15" s="144"/>
      <c r="G15" s="60"/>
      <c r="H15" s="1605"/>
      <c r="I15" s="178" t="s">
        <v>23</v>
      </c>
      <c r="J15" s="475">
        <v>234.9</v>
      </c>
      <c r="K15" s="289">
        <f>249.8+0.2</f>
        <v>250</v>
      </c>
      <c r="L15" s="127">
        <v>249.8</v>
      </c>
      <c r="M15" s="574">
        <v>249.8</v>
      </c>
      <c r="N15" s="65"/>
      <c r="O15" s="404"/>
      <c r="P15" s="44"/>
      <c r="Q15" s="64"/>
      <c r="R15" s="270"/>
      <c r="S15" s="240"/>
      <c r="V15" s="149"/>
    </row>
    <row r="16" spans="1:25" ht="29.25" customHeight="1" x14ac:dyDescent="0.2">
      <c r="A16" s="1490"/>
      <c r="B16" s="24"/>
      <c r="C16" s="25"/>
      <c r="D16" s="505"/>
      <c r="E16" s="1471"/>
      <c r="F16" s="144"/>
      <c r="G16" s="60"/>
      <c r="H16" s="175"/>
      <c r="I16" s="178" t="s">
        <v>98</v>
      </c>
      <c r="J16" s="475">
        <v>11.2</v>
      </c>
      <c r="K16" s="289">
        <v>22.3</v>
      </c>
      <c r="L16" s="127"/>
      <c r="M16" s="368"/>
      <c r="N16" s="623" t="s">
        <v>107</v>
      </c>
      <c r="O16" s="421">
        <v>80</v>
      </c>
      <c r="P16" s="345">
        <v>90</v>
      </c>
      <c r="Q16" s="628">
        <v>90</v>
      </c>
      <c r="R16" s="100">
        <v>90</v>
      </c>
      <c r="S16" s="153"/>
      <c r="V16" s="149"/>
    </row>
    <row r="17" spans="1:26" ht="30.75" customHeight="1" x14ac:dyDescent="0.2">
      <c r="A17" s="1490"/>
      <c r="B17" s="24"/>
      <c r="C17" s="25"/>
      <c r="D17" s="505"/>
      <c r="E17" s="1471"/>
      <c r="F17" s="144"/>
      <c r="G17" s="60"/>
      <c r="H17" s="175"/>
      <c r="I17" s="274"/>
      <c r="J17" s="476"/>
      <c r="K17" s="164"/>
      <c r="L17" s="75"/>
      <c r="M17" s="329"/>
      <c r="N17" s="703" t="s">
        <v>108</v>
      </c>
      <c r="O17" s="421">
        <v>10</v>
      </c>
      <c r="P17" s="345">
        <v>10</v>
      </c>
      <c r="Q17" s="628">
        <v>10</v>
      </c>
      <c r="R17" s="100">
        <v>10</v>
      </c>
      <c r="S17" s="153"/>
      <c r="V17" s="149"/>
    </row>
    <row r="18" spans="1:26" ht="30.75" customHeight="1" x14ac:dyDescent="0.2">
      <c r="A18" s="35"/>
      <c r="B18" s="24"/>
      <c r="C18" s="25"/>
      <c r="D18" s="505"/>
      <c r="E18" s="847"/>
      <c r="F18" s="324"/>
      <c r="G18" s="60"/>
      <c r="H18" s="175"/>
      <c r="I18" s="274"/>
      <c r="J18" s="476"/>
      <c r="K18" s="164"/>
      <c r="L18" s="75"/>
      <c r="M18" s="329"/>
      <c r="N18" s="857" t="s">
        <v>28</v>
      </c>
      <c r="O18" s="414">
        <v>7</v>
      </c>
      <c r="P18" s="345">
        <v>7</v>
      </c>
      <c r="Q18" s="628">
        <v>7</v>
      </c>
      <c r="R18" s="100">
        <v>7</v>
      </c>
      <c r="S18" s="153"/>
      <c r="V18" s="149"/>
    </row>
    <row r="19" spans="1:26" ht="18.75" customHeight="1" x14ac:dyDescent="0.2">
      <c r="A19" s="35"/>
      <c r="B19" s="24"/>
      <c r="C19" s="25"/>
      <c r="D19" s="505"/>
      <c r="E19" s="687"/>
      <c r="F19" s="324"/>
      <c r="G19" s="60"/>
      <c r="H19" s="175"/>
      <c r="I19" s="274"/>
      <c r="J19" s="476"/>
      <c r="K19" s="164"/>
      <c r="L19" s="75"/>
      <c r="M19" s="329"/>
      <c r="N19" s="593" t="s">
        <v>168</v>
      </c>
      <c r="O19" s="411">
        <v>218</v>
      </c>
      <c r="P19" s="101">
        <v>220</v>
      </c>
      <c r="Q19" s="572">
        <v>220</v>
      </c>
      <c r="R19" s="358">
        <v>220</v>
      </c>
      <c r="S19" s="153"/>
      <c r="V19" s="149"/>
    </row>
    <row r="20" spans="1:26" ht="18.75" customHeight="1" x14ac:dyDescent="0.2">
      <c r="A20" s="35"/>
      <c r="B20" s="24"/>
      <c r="C20" s="25"/>
      <c r="D20" s="505"/>
      <c r="E20" s="687"/>
      <c r="F20" s="324"/>
      <c r="G20" s="60"/>
      <c r="H20" s="175"/>
      <c r="I20" s="274"/>
      <c r="J20" s="476"/>
      <c r="K20" s="164"/>
      <c r="L20" s="75"/>
      <c r="M20" s="329"/>
      <c r="N20" s="593" t="s">
        <v>169</v>
      </c>
      <c r="O20" s="411">
        <v>35</v>
      </c>
      <c r="P20" s="344">
        <v>35</v>
      </c>
      <c r="Q20" s="572">
        <v>35</v>
      </c>
      <c r="R20" s="358">
        <v>35</v>
      </c>
      <c r="S20" s="153"/>
      <c r="V20" s="149"/>
    </row>
    <row r="21" spans="1:26" ht="25.5" customHeight="1" x14ac:dyDescent="0.2">
      <c r="A21" s="35"/>
      <c r="B21" s="24"/>
      <c r="C21" s="25"/>
      <c r="D21" s="505"/>
      <c r="E21" s="687"/>
      <c r="F21" s="324"/>
      <c r="G21" s="60"/>
      <c r="H21" s="175"/>
      <c r="I21" s="274"/>
      <c r="J21" s="476"/>
      <c r="K21" s="254"/>
      <c r="L21" s="75"/>
      <c r="M21" s="395"/>
      <c r="N21" s="1439" t="s">
        <v>170</v>
      </c>
      <c r="O21" s="407"/>
      <c r="P21" s="157"/>
      <c r="Q21" s="573">
        <v>50</v>
      </c>
      <c r="R21" s="629">
        <v>100</v>
      </c>
      <c r="S21" s="153"/>
      <c r="V21" s="149"/>
    </row>
    <row r="22" spans="1:26" ht="17.25" customHeight="1" thickBot="1" x14ac:dyDescent="0.25">
      <c r="A22" s="28"/>
      <c r="B22" s="24"/>
      <c r="C22" s="29"/>
      <c r="D22" s="455"/>
      <c r="E22" s="187"/>
      <c r="F22" s="186"/>
      <c r="G22" s="673"/>
      <c r="H22" s="249"/>
      <c r="I22" s="188" t="s">
        <v>20</v>
      </c>
      <c r="J22" s="477">
        <f>SUM(J14:J17)</f>
        <v>1440.3000000000002</v>
      </c>
      <c r="K22" s="229">
        <f>SUM(K14:K17)</f>
        <v>1339.3999999999999</v>
      </c>
      <c r="L22" s="189">
        <f>SUM(L14:L17)</f>
        <v>1457.8</v>
      </c>
      <c r="M22" s="377">
        <f>SUM(M14:M17)</f>
        <v>1459.8</v>
      </c>
      <c r="N22" s="1440"/>
      <c r="O22" s="624"/>
      <c r="P22" s="625"/>
      <c r="Q22" s="626"/>
      <c r="R22" s="627"/>
      <c r="T22" s="149"/>
      <c r="U22" s="149"/>
    </row>
    <row r="23" spans="1:26" ht="29.25" customHeight="1" x14ac:dyDescent="0.2">
      <c r="A23" s="33" t="s">
        <v>15</v>
      </c>
      <c r="B23" s="17" t="s">
        <v>15</v>
      </c>
      <c r="C23" s="34" t="s">
        <v>21</v>
      </c>
      <c r="D23" s="34"/>
      <c r="E23" s="747" t="s">
        <v>217</v>
      </c>
      <c r="F23" s="748" t="s">
        <v>194</v>
      </c>
      <c r="G23" s="684">
        <v>2</v>
      </c>
      <c r="H23" s="1604" t="s">
        <v>208</v>
      </c>
      <c r="I23" s="273" t="s">
        <v>19</v>
      </c>
      <c r="J23" s="478">
        <v>71.2</v>
      </c>
      <c r="K23" s="139">
        <v>71.2</v>
      </c>
      <c r="L23" s="185">
        <v>936.4</v>
      </c>
      <c r="M23" s="369"/>
      <c r="N23" s="278" t="s">
        <v>133</v>
      </c>
      <c r="O23" s="565">
        <v>30</v>
      </c>
      <c r="P23" s="556">
        <v>70</v>
      </c>
      <c r="Q23" s="341">
        <v>100</v>
      </c>
      <c r="R23" s="362"/>
      <c r="T23" s="149"/>
    </row>
    <row r="24" spans="1:26" ht="29.25" customHeight="1" x14ac:dyDescent="0.2">
      <c r="A24" s="35"/>
      <c r="B24" s="24"/>
      <c r="C24" s="36"/>
      <c r="D24" s="36"/>
      <c r="E24" s="730"/>
      <c r="F24" s="672"/>
      <c r="G24" s="30"/>
      <c r="H24" s="1605"/>
      <c r="I24" s="178" t="s">
        <v>65</v>
      </c>
      <c r="J24" s="633"/>
      <c r="K24" s="634"/>
      <c r="L24" s="365">
        <v>200</v>
      </c>
      <c r="M24" s="276"/>
      <c r="N24" s="37" t="s">
        <v>134</v>
      </c>
      <c r="O24" s="566"/>
      <c r="P24" s="557"/>
      <c r="Q24" s="342">
        <v>100</v>
      </c>
      <c r="R24" s="363"/>
      <c r="T24" s="149"/>
      <c r="V24" s="149"/>
      <c r="W24" s="149"/>
      <c r="Z24" s="5"/>
    </row>
    <row r="25" spans="1:26" ht="43.5" customHeight="1" x14ac:dyDescent="0.2">
      <c r="A25" s="35"/>
      <c r="B25" s="24"/>
      <c r="C25" s="36"/>
      <c r="D25" s="36"/>
      <c r="E25" s="687"/>
      <c r="F25" s="672"/>
      <c r="G25" s="30"/>
      <c r="H25" s="334"/>
      <c r="I25" s="274"/>
      <c r="J25" s="570"/>
      <c r="K25" s="690"/>
      <c r="L25" s="692"/>
      <c r="M25" s="328"/>
      <c r="N25" s="37" t="s">
        <v>109</v>
      </c>
      <c r="O25" s="567"/>
      <c r="P25" s="558"/>
      <c r="Q25" s="343">
        <v>50</v>
      </c>
      <c r="R25" s="364"/>
      <c r="T25" s="149"/>
      <c r="V25" s="149"/>
      <c r="W25" s="149"/>
      <c r="Y25" s="149"/>
    </row>
    <row r="26" spans="1:26" ht="41.25" customHeight="1" thickBot="1" x14ac:dyDescent="0.25">
      <c r="A26" s="38"/>
      <c r="B26" s="16"/>
      <c r="C26" s="39"/>
      <c r="D26" s="39"/>
      <c r="E26" s="664"/>
      <c r="F26" s="40"/>
      <c r="G26" s="685"/>
      <c r="H26" s="250"/>
      <c r="I26" s="183" t="s">
        <v>20</v>
      </c>
      <c r="J26" s="479">
        <f>SUM(J23:J25)</f>
        <v>71.2</v>
      </c>
      <c r="K26" s="229">
        <f>SUM(K23:K25)</f>
        <v>71.2</v>
      </c>
      <c r="L26" s="307">
        <f>SUM(L23:L25)</f>
        <v>1136.4000000000001</v>
      </c>
      <c r="M26" s="321">
        <f>SUM(M23:M25)</f>
        <v>0</v>
      </c>
      <c r="N26" s="251" t="s">
        <v>135</v>
      </c>
      <c r="O26" s="566"/>
      <c r="P26" s="557"/>
      <c r="Q26" s="346">
        <v>200</v>
      </c>
      <c r="R26" s="225"/>
      <c r="T26" s="149"/>
    </row>
    <row r="27" spans="1:26" ht="19.5" customHeight="1" x14ac:dyDescent="0.2">
      <c r="A27" s="45" t="s">
        <v>15</v>
      </c>
      <c r="B27" s="17" t="s">
        <v>15</v>
      </c>
      <c r="C27" s="46" t="s">
        <v>24</v>
      </c>
      <c r="D27" s="506"/>
      <c r="E27" s="1596" t="s">
        <v>110</v>
      </c>
      <c r="F27" s="1404"/>
      <c r="G27" s="1598" t="s">
        <v>22</v>
      </c>
      <c r="H27" s="1604" t="s">
        <v>208</v>
      </c>
      <c r="I27" s="21" t="s">
        <v>19</v>
      </c>
      <c r="J27" s="633">
        <v>75.400000000000006</v>
      </c>
      <c r="K27" s="233">
        <v>75.400000000000006</v>
      </c>
      <c r="L27" s="641">
        <v>75.400000000000006</v>
      </c>
      <c r="M27" s="106">
        <v>75.400000000000006</v>
      </c>
      <c r="N27" s="1478" t="s">
        <v>31</v>
      </c>
      <c r="O27" s="410">
        <v>15</v>
      </c>
      <c r="P27" s="560">
        <v>15</v>
      </c>
      <c r="Q27" s="48">
        <v>15</v>
      </c>
      <c r="R27" s="49">
        <v>15</v>
      </c>
      <c r="T27" s="154"/>
      <c r="U27" s="155"/>
      <c r="V27" s="155"/>
      <c r="W27" s="155"/>
    </row>
    <row r="28" spans="1:26" ht="15.75" customHeight="1" thickBot="1" x14ac:dyDescent="0.25">
      <c r="A28" s="50"/>
      <c r="B28" s="16"/>
      <c r="C28" s="51"/>
      <c r="D28" s="454"/>
      <c r="E28" s="1597"/>
      <c r="F28" s="1406"/>
      <c r="G28" s="1599"/>
      <c r="H28" s="1605"/>
      <c r="I28" s="183" t="s">
        <v>20</v>
      </c>
      <c r="J28" s="479">
        <f t="shared" ref="J28:M28" si="0">SUM(J27:J27)</f>
        <v>75.400000000000006</v>
      </c>
      <c r="K28" s="234">
        <f t="shared" si="0"/>
        <v>75.400000000000006</v>
      </c>
      <c r="L28" s="367">
        <f t="shared" si="0"/>
        <v>75.400000000000006</v>
      </c>
      <c r="M28" s="194">
        <f t="shared" si="0"/>
        <v>75.400000000000006</v>
      </c>
      <c r="N28" s="1479"/>
      <c r="O28" s="552"/>
      <c r="P28" s="561"/>
      <c r="Q28" s="52"/>
      <c r="R28" s="53"/>
      <c r="S28" s="149"/>
      <c r="T28" s="154"/>
      <c r="U28" s="155"/>
      <c r="V28" s="155"/>
      <c r="W28" s="155"/>
    </row>
    <row r="29" spans="1:26" ht="30" customHeight="1" x14ac:dyDescent="0.2">
      <c r="A29" s="55" t="s">
        <v>15</v>
      </c>
      <c r="B29" s="17" t="s">
        <v>15</v>
      </c>
      <c r="C29" s="46" t="s">
        <v>25</v>
      </c>
      <c r="D29" s="506"/>
      <c r="E29" s="682" t="s">
        <v>140</v>
      </c>
      <c r="F29" s="676"/>
      <c r="G29" s="56" t="s">
        <v>22</v>
      </c>
      <c r="H29" s="1604" t="s">
        <v>208</v>
      </c>
      <c r="I29" s="195" t="s">
        <v>19</v>
      </c>
      <c r="J29" s="478">
        <f>137.7+9.6</f>
        <v>147.29999999999998</v>
      </c>
      <c r="K29" s="139">
        <f>227-9-20-76+76</f>
        <v>198</v>
      </c>
      <c r="L29" s="660">
        <f>155-17.3</f>
        <v>137.69999999999999</v>
      </c>
      <c r="M29" s="661">
        <v>150</v>
      </c>
      <c r="N29" s="246" t="s">
        <v>136</v>
      </c>
      <c r="O29" s="410">
        <v>4</v>
      </c>
      <c r="P29" s="47">
        <v>4</v>
      </c>
      <c r="Q29" s="48">
        <v>4</v>
      </c>
      <c r="R29" s="49">
        <v>4</v>
      </c>
      <c r="S29" s="862"/>
      <c r="T29" s="785"/>
      <c r="U29" s="785"/>
      <c r="V29" s="785"/>
    </row>
    <row r="30" spans="1:26" ht="30" customHeight="1" x14ac:dyDescent="0.2">
      <c r="A30" s="28"/>
      <c r="B30" s="24"/>
      <c r="C30" s="29"/>
      <c r="D30" s="455"/>
      <c r="E30" s="861"/>
      <c r="F30" s="860"/>
      <c r="G30" s="57"/>
      <c r="H30" s="1605"/>
      <c r="I30" s="459"/>
      <c r="J30" s="570"/>
      <c r="K30" s="775"/>
      <c r="L30" s="106"/>
      <c r="M30" s="780"/>
      <c r="N30" s="31" t="s">
        <v>226</v>
      </c>
      <c r="O30" s="411"/>
      <c r="P30" s="69">
        <v>1</v>
      </c>
      <c r="Q30" s="344"/>
      <c r="R30" s="358"/>
      <c r="S30" s="862"/>
      <c r="T30" s="785"/>
      <c r="U30" s="785"/>
      <c r="V30" s="785"/>
    </row>
    <row r="31" spans="1:26" ht="30" customHeight="1" x14ac:dyDescent="0.2">
      <c r="A31" s="28"/>
      <c r="B31" s="24"/>
      <c r="C31" s="29"/>
      <c r="D31" s="455"/>
      <c r="E31" s="59"/>
      <c r="F31" s="677"/>
      <c r="G31" s="57"/>
      <c r="H31" s="1605"/>
      <c r="I31" s="260" t="s">
        <v>60</v>
      </c>
      <c r="J31" s="633">
        <f>36+15</f>
        <v>51</v>
      </c>
      <c r="K31" s="634">
        <v>9</v>
      </c>
      <c r="L31" s="129"/>
      <c r="M31" s="276"/>
      <c r="N31" s="31" t="s">
        <v>137</v>
      </c>
      <c r="O31" s="411">
        <v>13</v>
      </c>
      <c r="P31" s="69">
        <v>13</v>
      </c>
      <c r="Q31" s="344">
        <v>13</v>
      </c>
      <c r="R31" s="358">
        <v>13</v>
      </c>
      <c r="Y31" s="149"/>
    </row>
    <row r="32" spans="1:26" ht="18" customHeight="1" x14ac:dyDescent="0.2">
      <c r="A32" s="28"/>
      <c r="B32" s="24"/>
      <c r="C32" s="29"/>
      <c r="D32" s="455"/>
      <c r="E32" s="92"/>
      <c r="F32" s="277"/>
      <c r="G32" s="60"/>
      <c r="H32" s="175"/>
      <c r="I32" s="674"/>
      <c r="J32" s="476"/>
      <c r="K32" s="164"/>
      <c r="L32" s="75"/>
      <c r="M32" s="329"/>
      <c r="N32" s="1468" t="s">
        <v>138</v>
      </c>
      <c r="O32" s="421">
        <v>9</v>
      </c>
      <c r="P32" s="70">
        <v>10</v>
      </c>
      <c r="Q32" s="345">
        <v>9</v>
      </c>
      <c r="R32" s="100">
        <v>9</v>
      </c>
      <c r="W32" s="149"/>
    </row>
    <row r="33" spans="1:24" ht="15" customHeight="1" thickBot="1" x14ac:dyDescent="0.25">
      <c r="A33" s="28"/>
      <c r="B33" s="24"/>
      <c r="C33" s="29"/>
      <c r="D33" s="455"/>
      <c r="E33" s="664"/>
      <c r="F33" s="277"/>
      <c r="G33" s="60"/>
      <c r="H33" s="175"/>
      <c r="I33" s="191" t="s">
        <v>20</v>
      </c>
      <c r="J33" s="479">
        <f>SUM(J29:J32)</f>
        <v>198.29999999999998</v>
      </c>
      <c r="K33" s="230">
        <f>SUM(K29:K32)</f>
        <v>207</v>
      </c>
      <c r="L33" s="366">
        <f>SUM(L29:L32)</f>
        <v>137.69999999999999</v>
      </c>
      <c r="M33" s="192">
        <f>SUM(M29:M32)</f>
        <v>150</v>
      </c>
      <c r="N33" s="1469"/>
      <c r="O33" s="568"/>
      <c r="P33" s="226"/>
      <c r="Q33" s="62"/>
      <c r="R33" s="63"/>
      <c r="U33" s="149"/>
      <c r="V33" s="149"/>
      <c r="W33" s="149"/>
    </row>
    <row r="34" spans="1:24" ht="30" customHeight="1" x14ac:dyDescent="0.2">
      <c r="A34" s="45" t="s">
        <v>15</v>
      </c>
      <c r="B34" s="17" t="s">
        <v>15</v>
      </c>
      <c r="C34" s="46" t="s">
        <v>26</v>
      </c>
      <c r="D34" s="506"/>
      <c r="E34" s="1470" t="s">
        <v>131</v>
      </c>
      <c r="F34" s="630"/>
      <c r="G34" s="145">
        <v>2</v>
      </c>
      <c r="H34" s="1604" t="s">
        <v>208</v>
      </c>
      <c r="I34" s="184" t="s">
        <v>19</v>
      </c>
      <c r="J34" s="474">
        <v>54.2</v>
      </c>
      <c r="K34" s="399">
        <v>50</v>
      </c>
      <c r="L34" s="138">
        <v>60</v>
      </c>
      <c r="M34" s="631">
        <v>60</v>
      </c>
      <c r="N34" s="182" t="s">
        <v>190</v>
      </c>
      <c r="O34" s="412">
        <v>3</v>
      </c>
      <c r="P34" s="562">
        <v>3</v>
      </c>
      <c r="Q34" s="22">
        <v>3</v>
      </c>
      <c r="R34" s="356">
        <v>3</v>
      </c>
      <c r="T34" s="149"/>
      <c r="W34" s="149"/>
    </row>
    <row r="35" spans="1:24" ht="17.25" customHeight="1" x14ac:dyDescent="0.2">
      <c r="A35" s="28"/>
      <c r="B35" s="24"/>
      <c r="C35" s="29"/>
      <c r="D35" s="455"/>
      <c r="E35" s="1471"/>
      <c r="F35" s="277"/>
      <c r="G35" s="673"/>
      <c r="H35" s="1605"/>
      <c r="I35" s="632" t="s">
        <v>60</v>
      </c>
      <c r="J35" s="475"/>
      <c r="K35" s="289">
        <v>5</v>
      </c>
      <c r="L35" s="127"/>
      <c r="M35" s="368"/>
      <c r="N35" s="671" t="s">
        <v>34</v>
      </c>
      <c r="O35" s="414">
        <v>50</v>
      </c>
      <c r="P35" s="563">
        <v>100</v>
      </c>
      <c r="Q35" s="61"/>
      <c r="R35" s="333"/>
      <c r="T35" s="149"/>
      <c r="V35" s="149"/>
      <c r="W35" s="149"/>
      <c r="X35" s="149"/>
    </row>
    <row r="36" spans="1:24" ht="30" customHeight="1" x14ac:dyDescent="0.2">
      <c r="A36" s="28"/>
      <c r="B36" s="24"/>
      <c r="C36" s="29"/>
      <c r="D36" s="455"/>
      <c r="E36" s="1378"/>
      <c r="F36" s="277"/>
      <c r="G36" s="60"/>
      <c r="H36" s="175"/>
      <c r="I36" s="674"/>
      <c r="J36" s="476"/>
      <c r="K36" s="164"/>
      <c r="L36" s="75"/>
      <c r="M36" s="329"/>
      <c r="N36" s="671" t="s">
        <v>189</v>
      </c>
      <c r="O36" s="414">
        <v>3</v>
      </c>
      <c r="P36" s="563">
        <v>3</v>
      </c>
      <c r="Q36" s="61">
        <v>3</v>
      </c>
      <c r="R36" s="357">
        <v>3</v>
      </c>
      <c r="T36" s="149"/>
      <c r="U36" s="149"/>
      <c r="W36" s="149"/>
    </row>
    <row r="37" spans="1:24" ht="30" customHeight="1" x14ac:dyDescent="0.2">
      <c r="A37" s="28"/>
      <c r="B37" s="24"/>
      <c r="C37" s="29"/>
      <c r="D37" s="455"/>
      <c r="E37" s="1378"/>
      <c r="F37" s="277"/>
      <c r="G37" s="60"/>
      <c r="H37" s="175"/>
      <c r="I37" s="674"/>
      <c r="J37" s="476"/>
      <c r="K37" s="164"/>
      <c r="L37" s="75"/>
      <c r="M37" s="329"/>
      <c r="N37" s="32" t="s">
        <v>35</v>
      </c>
      <c r="O37" s="404">
        <v>2</v>
      </c>
      <c r="P37" s="519">
        <v>1</v>
      </c>
      <c r="Q37" s="64">
        <v>1</v>
      </c>
      <c r="R37" s="569">
        <v>1</v>
      </c>
      <c r="T37" s="149"/>
      <c r="U37" s="149"/>
      <c r="W37" s="149"/>
      <c r="X37" s="149"/>
    </row>
    <row r="38" spans="1:24" ht="18" customHeight="1" x14ac:dyDescent="0.2">
      <c r="A38" s="28"/>
      <c r="B38" s="24"/>
      <c r="C38" s="29"/>
      <c r="D38" s="455"/>
      <c r="E38" s="663"/>
      <c r="F38" s="277"/>
      <c r="G38" s="60"/>
      <c r="H38" s="175"/>
      <c r="I38" s="674"/>
      <c r="J38" s="476"/>
      <c r="K38" s="232"/>
      <c r="L38" s="126"/>
      <c r="M38" s="371"/>
      <c r="N38" s="265" t="s">
        <v>100</v>
      </c>
      <c r="O38" s="414">
        <v>10</v>
      </c>
      <c r="P38" s="564">
        <v>10</v>
      </c>
      <c r="Q38" s="572">
        <v>10</v>
      </c>
      <c r="R38" s="357">
        <v>10</v>
      </c>
      <c r="T38" s="149"/>
      <c r="U38" s="149"/>
      <c r="V38" s="149"/>
      <c r="W38" s="149"/>
      <c r="X38" s="149"/>
    </row>
    <row r="39" spans="1:24" ht="18" customHeight="1" thickBot="1" x14ac:dyDescent="0.25">
      <c r="A39" s="301"/>
      <c r="B39" s="264"/>
      <c r="C39" s="299"/>
      <c r="D39" s="507"/>
      <c r="E39" s="667"/>
      <c r="F39" s="302"/>
      <c r="G39" s="303"/>
      <c r="H39" s="326"/>
      <c r="I39" s="294" t="s">
        <v>20</v>
      </c>
      <c r="J39" s="480">
        <f>SUM(J34:J38)</f>
        <v>54.2</v>
      </c>
      <c r="K39" s="472">
        <f>SUM(K34:K38)</f>
        <v>55</v>
      </c>
      <c r="L39" s="304">
        <f>SUM(L34:L38)</f>
        <v>60</v>
      </c>
      <c r="M39" s="372">
        <f>SUM(M34:M38)</f>
        <v>60</v>
      </c>
      <c r="N39" s="671" t="s">
        <v>33</v>
      </c>
      <c r="O39" s="413"/>
      <c r="P39" s="346"/>
      <c r="Q39" s="573">
        <v>1</v>
      </c>
      <c r="R39" s="569"/>
      <c r="T39" s="149"/>
      <c r="U39" s="149"/>
      <c r="W39" s="149"/>
      <c r="X39" s="149"/>
    </row>
    <row r="40" spans="1:24" ht="28.5" customHeight="1" x14ac:dyDescent="0.2">
      <c r="A40" s="33"/>
      <c r="B40" s="17"/>
      <c r="C40" s="34"/>
      <c r="D40" s="34"/>
      <c r="E40" s="1456" t="s">
        <v>27</v>
      </c>
      <c r="F40" s="890"/>
      <c r="G40" s="887">
        <v>2</v>
      </c>
      <c r="H40" s="1604" t="s">
        <v>208</v>
      </c>
      <c r="I40" s="21" t="s">
        <v>19</v>
      </c>
      <c r="J40" s="474">
        <v>200</v>
      </c>
      <c r="K40" s="231"/>
      <c r="L40" s="193"/>
      <c r="M40" s="370"/>
      <c r="N40" s="891" t="s">
        <v>28</v>
      </c>
      <c r="O40" s="892">
        <v>7</v>
      </c>
      <c r="P40" s="559"/>
      <c r="Q40" s="103"/>
      <c r="R40" s="43"/>
      <c r="T40" s="149"/>
      <c r="V40" s="149"/>
    </row>
    <row r="41" spans="1:24" ht="17.25" customHeight="1" x14ac:dyDescent="0.2">
      <c r="A41" s="35"/>
      <c r="B41" s="24"/>
      <c r="C41" s="36"/>
      <c r="D41" s="36"/>
      <c r="E41" s="1378"/>
      <c r="F41" s="672"/>
      <c r="G41" s="30"/>
      <c r="H41" s="1605"/>
      <c r="I41" s="190"/>
      <c r="J41" s="476"/>
      <c r="K41" s="232"/>
      <c r="L41" s="126"/>
      <c r="M41" s="371"/>
      <c r="N41" s="1595" t="s">
        <v>29</v>
      </c>
      <c r="O41" s="404">
        <v>7</v>
      </c>
      <c r="P41" s="44"/>
      <c r="Q41" s="64"/>
      <c r="R41" s="270"/>
      <c r="T41" s="149"/>
      <c r="V41" s="149"/>
    </row>
    <row r="42" spans="1:24" ht="15.75" customHeight="1" thickBot="1" x14ac:dyDescent="0.25">
      <c r="A42" s="38"/>
      <c r="B42" s="16"/>
      <c r="C42" s="39"/>
      <c r="D42" s="39"/>
      <c r="E42" s="1383"/>
      <c r="F42" s="40"/>
      <c r="G42" s="888"/>
      <c r="H42" s="250"/>
      <c r="I42" s="191" t="s">
        <v>20</v>
      </c>
      <c r="J42" s="479">
        <f t="shared" ref="J42" si="1">SUM(J40)</f>
        <v>200</v>
      </c>
      <c r="K42" s="230"/>
      <c r="L42" s="366"/>
      <c r="M42" s="192"/>
      <c r="N42" s="1479"/>
      <c r="O42" s="555"/>
      <c r="P42" s="217"/>
      <c r="Q42" s="66"/>
      <c r="R42" s="280"/>
      <c r="T42" s="149"/>
    </row>
    <row r="43" spans="1:24" ht="13.5" thickBot="1" x14ac:dyDescent="0.25">
      <c r="A43" s="38" t="s">
        <v>15</v>
      </c>
      <c r="B43" s="67" t="s">
        <v>15</v>
      </c>
      <c r="C43" s="1457" t="s">
        <v>36</v>
      </c>
      <c r="D43" s="1458"/>
      <c r="E43" s="1458"/>
      <c r="F43" s="1458"/>
      <c r="G43" s="1458"/>
      <c r="H43" s="1458"/>
      <c r="I43" s="1458"/>
      <c r="J43" s="481">
        <f>+J33+J28+J42+J26+J22+J39</f>
        <v>2039.4000000000003</v>
      </c>
      <c r="K43" s="473">
        <f>+K33+K28+K42+K26+K22+K39</f>
        <v>1747.9999999999998</v>
      </c>
      <c r="L43" s="327">
        <f>+L33+L28+L42+L26+L22+L39</f>
        <v>2867.3</v>
      </c>
      <c r="M43" s="300">
        <f>+M33+M28+M42+M26+M22+M39</f>
        <v>1745.2</v>
      </c>
      <c r="N43" s="1459"/>
      <c r="O43" s="1460"/>
      <c r="P43" s="1460"/>
      <c r="Q43" s="1460"/>
      <c r="R43" s="1461"/>
    </row>
    <row r="44" spans="1:24" ht="13.5" thickBot="1" x14ac:dyDescent="0.25">
      <c r="A44" s="102" t="s">
        <v>15</v>
      </c>
      <c r="B44" s="331" t="s">
        <v>21</v>
      </c>
      <c r="C44" s="1462" t="s">
        <v>37</v>
      </c>
      <c r="D44" s="1371"/>
      <c r="E44" s="1371"/>
      <c r="F44" s="1371"/>
      <c r="G44" s="1371"/>
      <c r="H44" s="1371"/>
      <c r="I44" s="1371"/>
      <c r="J44" s="1371"/>
      <c r="K44" s="1371"/>
      <c r="L44" s="1371"/>
      <c r="M44" s="1371"/>
      <c r="N44" s="1371"/>
      <c r="O44" s="1371"/>
      <c r="P44" s="1463"/>
      <c r="Q44" s="1463"/>
      <c r="R44" s="1464"/>
      <c r="U44" s="149"/>
    </row>
    <row r="45" spans="1:24" ht="15.75" customHeight="1" x14ac:dyDescent="0.2">
      <c r="A45" s="33" t="s">
        <v>15</v>
      </c>
      <c r="B45" s="17" t="s">
        <v>21</v>
      </c>
      <c r="C45" s="46" t="s">
        <v>15</v>
      </c>
      <c r="D45" s="506"/>
      <c r="E45" s="1465" t="s">
        <v>38</v>
      </c>
      <c r="F45" s="222" t="s">
        <v>18</v>
      </c>
      <c r="G45" s="684" t="s">
        <v>22</v>
      </c>
      <c r="H45" s="1604" t="s">
        <v>208</v>
      </c>
      <c r="I45" s="401"/>
      <c r="J45" s="478"/>
      <c r="K45" s="235"/>
      <c r="L45" s="128"/>
      <c r="M45" s="185"/>
      <c r="N45" s="1036" t="s">
        <v>39</v>
      </c>
      <c r="O45" s="1037"/>
      <c r="P45" s="1038">
        <f>+P48+P51+P57+P62+P71+P77+P58</f>
        <v>1193.8</v>
      </c>
      <c r="Q45" s="1038">
        <f>+Q48+Q51+Q57+Q62+Q71+Q77+Q58</f>
        <v>1171.8</v>
      </c>
      <c r="R45" s="1038">
        <f>+R48+R51+R57+R62+R71+R77+R58</f>
        <v>1204.8</v>
      </c>
      <c r="S45" s="733"/>
    </row>
    <row r="46" spans="1:24" ht="15.75" customHeight="1" x14ac:dyDescent="0.2">
      <c r="A46" s="35"/>
      <c r="B46" s="24"/>
      <c r="C46" s="29"/>
      <c r="D46" s="455"/>
      <c r="E46" s="1466"/>
      <c r="F46" s="255"/>
      <c r="G46" s="30"/>
      <c r="H46" s="1605"/>
      <c r="I46" s="403" t="s">
        <v>40</v>
      </c>
      <c r="J46" s="486">
        <v>471.5</v>
      </c>
      <c r="K46" s="592">
        <v>447.4</v>
      </c>
      <c r="L46" s="322">
        <v>453.7</v>
      </c>
      <c r="M46" s="986">
        <v>459.7</v>
      </c>
      <c r="N46" s="1619" t="s">
        <v>111</v>
      </c>
      <c r="O46" s="1042"/>
      <c r="P46" s="1043">
        <f>+P49+P53+P55+P63+P72+P78+P54+P59+P64</f>
        <v>2593</v>
      </c>
      <c r="Q46" s="1043">
        <f>+Q49+Q53+Q55+Q63+Q72+Q78+Q54+Q59+Q64</f>
        <v>2717</v>
      </c>
      <c r="R46" s="1043">
        <f>+R49+R53+R55+R63+R72+R78+R54+R59+R64</f>
        <v>2695</v>
      </c>
      <c r="S46" s="739"/>
      <c r="U46" s="149"/>
      <c r="W46" s="149"/>
    </row>
    <row r="47" spans="1:24" ht="15.75" customHeight="1" x14ac:dyDescent="0.2">
      <c r="A47" s="35"/>
      <c r="B47" s="24"/>
      <c r="C47" s="29"/>
      <c r="D47" s="455"/>
      <c r="E47" s="683"/>
      <c r="F47" s="255"/>
      <c r="G47" s="30"/>
      <c r="H47" s="30"/>
      <c r="I47" s="402" t="s">
        <v>97</v>
      </c>
      <c r="J47" s="486">
        <v>82.7</v>
      </c>
      <c r="K47" s="176">
        <v>122.1</v>
      </c>
      <c r="L47" s="261"/>
      <c r="M47" s="972"/>
      <c r="N47" s="1620"/>
      <c r="O47" s="1044"/>
      <c r="P47" s="1045"/>
      <c r="Q47" s="1046"/>
      <c r="R47" s="1047"/>
      <c r="S47" s="739"/>
      <c r="U47" s="149"/>
    </row>
    <row r="48" spans="1:24" ht="18" customHeight="1" x14ac:dyDescent="0.2">
      <c r="A48" s="35"/>
      <c r="B48" s="24"/>
      <c r="C48" s="29"/>
      <c r="D48" s="1563" t="s">
        <v>15</v>
      </c>
      <c r="E48" s="1441" t="s">
        <v>43</v>
      </c>
      <c r="F48" s="91"/>
      <c r="G48" s="30"/>
      <c r="H48" s="30"/>
      <c r="I48" s="404" t="s">
        <v>19</v>
      </c>
      <c r="J48" s="476">
        <f>779.8-7-1.6+6.4</f>
        <v>777.59999999999991</v>
      </c>
      <c r="K48" s="1300">
        <f>766.7-1.6-1.5+4.2-20+9.3+5.7-21</f>
        <v>741.80000000000007</v>
      </c>
      <c r="L48" s="163">
        <f>843.1-1.5+4.2</f>
        <v>845.80000000000007</v>
      </c>
      <c r="M48" s="952">
        <v>747.8</v>
      </c>
      <c r="N48" s="1029" t="s">
        <v>39</v>
      </c>
      <c r="O48" s="494">
        <f>100.38-1.7</f>
        <v>98.679999999999993</v>
      </c>
      <c r="P48" s="1030">
        <v>100</v>
      </c>
      <c r="Q48" s="1031">
        <v>70</v>
      </c>
      <c r="R48" s="1032">
        <v>100</v>
      </c>
      <c r="S48" s="835"/>
      <c r="T48" s="416"/>
      <c r="U48" s="836"/>
      <c r="V48" s="836"/>
      <c r="W48" s="836"/>
    </row>
    <row r="49" spans="1:24" ht="13.5" customHeight="1" x14ac:dyDescent="0.2">
      <c r="A49" s="35"/>
      <c r="B49" s="24"/>
      <c r="C49" s="29"/>
      <c r="D49" s="1564"/>
      <c r="E49" s="1442"/>
      <c r="F49" s="91"/>
      <c r="G49" s="30"/>
      <c r="H49" s="30"/>
      <c r="I49" s="405"/>
      <c r="J49" s="476"/>
      <c r="K49" s="71"/>
      <c r="L49" s="267"/>
      <c r="M49" s="963"/>
      <c r="N49" s="1595" t="s">
        <v>111</v>
      </c>
      <c r="O49" s="413">
        <v>269</v>
      </c>
      <c r="P49" s="1022">
        <v>210</v>
      </c>
      <c r="Q49" s="1023">
        <v>215</v>
      </c>
      <c r="R49" s="1024">
        <v>240</v>
      </c>
      <c r="S49" s="1562"/>
      <c r="T49" s="1562"/>
      <c r="U49" s="837"/>
      <c r="V49" s="837"/>
      <c r="W49" s="838"/>
    </row>
    <row r="50" spans="1:24" ht="14.25" customHeight="1" x14ac:dyDescent="0.2">
      <c r="A50" s="35"/>
      <c r="B50" s="24"/>
      <c r="C50" s="29"/>
      <c r="D50" s="1564"/>
      <c r="E50" s="1442"/>
      <c r="F50" s="91"/>
      <c r="G50" s="30"/>
      <c r="H50" s="30"/>
      <c r="I50" s="406"/>
      <c r="J50" s="476"/>
      <c r="K50" s="71"/>
      <c r="L50" s="267"/>
      <c r="M50" s="963"/>
      <c r="N50" s="1617"/>
      <c r="O50" s="1025"/>
      <c r="P50" s="807"/>
      <c r="Q50" s="808"/>
      <c r="R50" s="809"/>
      <c r="S50" s="863"/>
      <c r="V50" s="149"/>
      <c r="W50" s="149"/>
      <c r="X50" s="149"/>
    </row>
    <row r="51" spans="1:24" ht="12.75" customHeight="1" x14ac:dyDescent="0.2">
      <c r="A51" s="35"/>
      <c r="B51" s="24"/>
      <c r="C51" s="29"/>
      <c r="D51" s="873" t="s">
        <v>21</v>
      </c>
      <c r="E51" s="1441" t="s">
        <v>44</v>
      </c>
      <c r="F51" s="91"/>
      <c r="G51" s="30"/>
      <c r="H51" s="30"/>
      <c r="I51" s="413" t="s">
        <v>19</v>
      </c>
      <c r="J51" s="864">
        <f>1472.7-43.7-42-2.1+22.8</f>
        <v>1407.7</v>
      </c>
      <c r="K51" s="1297">
        <f>1404.3-3.6-1.5+4.8-100-50+31.9+20-15</f>
        <v>1290.9000000000001</v>
      </c>
      <c r="L51" s="163" t="s">
        <v>205</v>
      </c>
      <c r="M51" s="953" t="s">
        <v>206</v>
      </c>
      <c r="N51" s="1021" t="s">
        <v>39</v>
      </c>
      <c r="O51" s="413">
        <v>84.8</v>
      </c>
      <c r="P51" s="1026">
        <v>85.8</v>
      </c>
      <c r="Q51" s="1027">
        <v>86.8</v>
      </c>
      <c r="R51" s="1028">
        <v>86.8</v>
      </c>
      <c r="S51" s="740"/>
      <c r="T51" s="149"/>
      <c r="U51" s="149"/>
      <c r="V51" s="149"/>
      <c r="W51" s="149"/>
    </row>
    <row r="52" spans="1:24" ht="15.75" customHeight="1" x14ac:dyDescent="0.2">
      <c r="A52" s="35"/>
      <c r="B52" s="24"/>
      <c r="C52" s="29"/>
      <c r="D52" s="698"/>
      <c r="E52" s="1442"/>
      <c r="F52" s="91"/>
      <c r="G52" s="30"/>
      <c r="H52" s="30"/>
      <c r="I52" s="413" t="s">
        <v>60</v>
      </c>
      <c r="J52" s="633">
        <v>39.5</v>
      </c>
      <c r="K52" s="71"/>
      <c r="L52" s="163"/>
      <c r="M52" s="953"/>
      <c r="N52" s="980"/>
      <c r="O52" s="1048"/>
      <c r="P52" s="811"/>
      <c r="Q52" s="332"/>
      <c r="R52" s="812"/>
      <c r="S52" s="149"/>
      <c r="T52" s="149"/>
      <c r="U52" s="149"/>
      <c r="W52" s="149"/>
    </row>
    <row r="53" spans="1:24" ht="26.25" customHeight="1" x14ac:dyDescent="0.2">
      <c r="A53" s="35"/>
      <c r="B53" s="24"/>
      <c r="C53" s="29"/>
      <c r="D53" s="698"/>
      <c r="E53" s="1442"/>
      <c r="F53" s="91"/>
      <c r="G53" s="30"/>
      <c r="H53" s="30"/>
      <c r="I53" s="419"/>
      <c r="J53" s="571"/>
      <c r="K53" s="268"/>
      <c r="L53" s="795"/>
      <c r="M53" s="972"/>
      <c r="N53" s="1029" t="s">
        <v>111</v>
      </c>
      <c r="O53" s="1049" t="s">
        <v>234</v>
      </c>
      <c r="P53" s="1030">
        <v>383</v>
      </c>
      <c r="Q53" s="1031">
        <v>437</v>
      </c>
      <c r="R53" s="1032">
        <v>390</v>
      </c>
      <c r="S53" s="149"/>
      <c r="T53" s="149"/>
      <c r="U53" s="149"/>
      <c r="W53" s="149"/>
    </row>
    <row r="54" spans="1:24" ht="28.5" customHeight="1" x14ac:dyDescent="0.2">
      <c r="A54" s="35"/>
      <c r="B54" s="24"/>
      <c r="C54" s="72"/>
      <c r="D54" s="1563" t="s">
        <v>24</v>
      </c>
      <c r="E54" s="1441" t="s">
        <v>45</v>
      </c>
      <c r="F54" s="91"/>
      <c r="G54" s="30"/>
      <c r="H54" s="30"/>
      <c r="I54" s="420" t="s">
        <v>19</v>
      </c>
      <c r="J54" s="633">
        <v>98.9</v>
      </c>
      <c r="K54" s="1299">
        <f>144.4-0.2-0.3+4.7-20+5+3.1+2-7.3</f>
        <v>131.39999999999998</v>
      </c>
      <c r="L54" s="950">
        <v>134.4</v>
      </c>
      <c r="M54" s="129">
        <v>134.4</v>
      </c>
      <c r="N54" s="1029" t="s">
        <v>223</v>
      </c>
      <c r="O54" s="414">
        <v>15</v>
      </c>
      <c r="P54" s="1030">
        <v>15</v>
      </c>
      <c r="Q54" s="1031">
        <v>15</v>
      </c>
      <c r="R54" s="1032">
        <v>15</v>
      </c>
      <c r="S54" s="149"/>
      <c r="W54" s="149"/>
    </row>
    <row r="55" spans="1:24" ht="30.75" customHeight="1" x14ac:dyDescent="0.2">
      <c r="A55" s="35"/>
      <c r="B55" s="24"/>
      <c r="C55" s="72"/>
      <c r="D55" s="1565"/>
      <c r="E55" s="1451"/>
      <c r="F55" s="91"/>
      <c r="G55" s="30"/>
      <c r="H55" s="30"/>
      <c r="I55" s="418"/>
      <c r="J55" s="488"/>
      <c r="K55" s="804"/>
      <c r="L55" s="803"/>
      <c r="M55" s="987"/>
      <c r="N55" s="1029" t="s">
        <v>111</v>
      </c>
      <c r="O55" s="414">
        <v>123</v>
      </c>
      <c r="P55" s="1030">
        <v>130</v>
      </c>
      <c r="Q55" s="1031">
        <v>130</v>
      </c>
      <c r="R55" s="1032">
        <v>130</v>
      </c>
      <c r="T55" s="148" t="s">
        <v>229</v>
      </c>
      <c r="V55" s="149"/>
    </row>
    <row r="56" spans="1:24" ht="27.75" customHeight="1" x14ac:dyDescent="0.2">
      <c r="A56" s="73"/>
      <c r="B56" s="24"/>
      <c r="C56" s="74"/>
      <c r="D56" s="508" t="s">
        <v>25</v>
      </c>
      <c r="E56" s="1454" t="s">
        <v>199</v>
      </c>
      <c r="F56" s="76"/>
      <c r="G56" s="30"/>
      <c r="H56" s="30"/>
      <c r="I56" s="413" t="s">
        <v>19</v>
      </c>
      <c r="J56" s="475">
        <f>998.7-7.9-2.8-0.1+19.9</f>
        <v>1007.8000000000001</v>
      </c>
      <c r="K56" s="1298">
        <f>1075.4-0.5-2.1+4.9-5.2+1.7+27+16.8-2</f>
        <v>1116.0000000000002</v>
      </c>
      <c r="L56" s="127">
        <f>1088.1-2.1+15+4.9+1.7</f>
        <v>1107.6000000000001</v>
      </c>
      <c r="M56" s="953">
        <f>1095.1-2.1+4.9+1.7</f>
        <v>1099.6000000000001</v>
      </c>
      <c r="N56" s="1021" t="s">
        <v>46</v>
      </c>
      <c r="O56" s="414">
        <v>700</v>
      </c>
      <c r="P56" s="1030">
        <v>700</v>
      </c>
      <c r="Q56" s="1031">
        <v>700</v>
      </c>
      <c r="R56" s="1032">
        <v>700</v>
      </c>
      <c r="W56" s="149"/>
    </row>
    <row r="57" spans="1:24" ht="24.75" customHeight="1" x14ac:dyDescent="0.2">
      <c r="A57" s="28"/>
      <c r="B57" s="24"/>
      <c r="C57" s="74"/>
      <c r="D57" s="508"/>
      <c r="E57" s="1618"/>
      <c r="F57" s="76"/>
      <c r="G57" s="30"/>
      <c r="H57" s="30"/>
      <c r="I57" s="404"/>
      <c r="J57" s="476"/>
      <c r="K57" s="71"/>
      <c r="L57" s="75"/>
      <c r="M57" s="329"/>
      <c r="N57" s="1029" t="s">
        <v>39</v>
      </c>
      <c r="O57" s="414">
        <v>400</v>
      </c>
      <c r="P57" s="1030">
        <v>400</v>
      </c>
      <c r="Q57" s="1031">
        <v>400</v>
      </c>
      <c r="R57" s="1032">
        <v>400</v>
      </c>
      <c r="W57" s="149"/>
    </row>
    <row r="58" spans="1:24" ht="27.75" customHeight="1" x14ac:dyDescent="0.2">
      <c r="A58" s="28"/>
      <c r="B58" s="24"/>
      <c r="C58" s="74"/>
      <c r="D58" s="508"/>
      <c r="E58" s="1016"/>
      <c r="F58" s="76"/>
      <c r="G58" s="30"/>
      <c r="H58" s="30"/>
      <c r="I58" s="404"/>
      <c r="J58" s="476"/>
      <c r="K58" s="71"/>
      <c r="L58" s="75"/>
      <c r="M58" s="329"/>
      <c r="N58" s="1013" t="s">
        <v>235</v>
      </c>
      <c r="O58" s="772"/>
      <c r="P58" s="69">
        <v>505</v>
      </c>
      <c r="Q58" s="585">
        <v>505</v>
      </c>
      <c r="R58" s="802">
        <v>505</v>
      </c>
      <c r="W58" s="149"/>
    </row>
    <row r="59" spans="1:24" ht="28.5" customHeight="1" x14ac:dyDescent="0.2">
      <c r="A59" s="28"/>
      <c r="B59" s="24"/>
      <c r="C59" s="74"/>
      <c r="D59" s="508"/>
      <c r="E59" s="1016"/>
      <c r="F59" s="76"/>
      <c r="G59" s="30"/>
      <c r="H59" s="30"/>
      <c r="I59" s="404"/>
      <c r="J59" s="476"/>
      <c r="K59" s="71"/>
      <c r="L59" s="75"/>
      <c r="M59" s="329"/>
      <c r="N59" s="1013" t="s">
        <v>236</v>
      </c>
      <c r="O59" s="771"/>
      <c r="P59" s="69">
        <v>1200</v>
      </c>
      <c r="Q59" s="585">
        <v>1200</v>
      </c>
      <c r="R59" s="802">
        <v>1200</v>
      </c>
      <c r="W59" s="149"/>
    </row>
    <row r="60" spans="1:24" ht="29.25" customHeight="1" x14ac:dyDescent="0.2">
      <c r="A60" s="28"/>
      <c r="B60" s="24"/>
      <c r="C60" s="74"/>
      <c r="D60" s="508"/>
      <c r="E60" s="1016"/>
      <c r="F60" s="76"/>
      <c r="G60" s="30"/>
      <c r="H60" s="30"/>
      <c r="I60" s="404"/>
      <c r="J60" s="476"/>
      <c r="K60" s="764"/>
      <c r="L60" s="313"/>
      <c r="M60" s="954"/>
      <c r="N60" s="1013" t="s">
        <v>237</v>
      </c>
      <c r="O60" s="771"/>
      <c r="P60" s="69">
        <v>940</v>
      </c>
      <c r="Q60" s="585">
        <v>700</v>
      </c>
      <c r="R60" s="802">
        <v>700</v>
      </c>
      <c r="W60" s="149"/>
    </row>
    <row r="61" spans="1:24" ht="24.95" customHeight="1" x14ac:dyDescent="0.2">
      <c r="A61" s="586"/>
      <c r="B61" s="587"/>
      <c r="C61" s="588"/>
      <c r="D61" s="589"/>
      <c r="E61" s="679" t="s">
        <v>183</v>
      </c>
      <c r="F61" s="58"/>
      <c r="G61" s="590"/>
      <c r="H61" s="590"/>
      <c r="I61" s="411" t="s">
        <v>19</v>
      </c>
      <c r="J61" s="579"/>
      <c r="K61" s="238"/>
      <c r="L61" s="282">
        <v>20</v>
      </c>
      <c r="M61" s="955"/>
      <c r="N61" s="1020" t="s">
        <v>222</v>
      </c>
      <c r="O61" s="197"/>
      <c r="P61" s="584"/>
      <c r="Q61" s="585">
        <v>1</v>
      </c>
      <c r="R61" s="802"/>
      <c r="S61" s="156"/>
      <c r="W61" s="149"/>
    </row>
    <row r="62" spans="1:24" ht="16.5" customHeight="1" x14ac:dyDescent="0.2">
      <c r="A62" s="28"/>
      <c r="B62" s="24"/>
      <c r="C62" s="29"/>
      <c r="D62" s="1563" t="s">
        <v>26</v>
      </c>
      <c r="E62" s="1441" t="s">
        <v>150</v>
      </c>
      <c r="F62" s="91"/>
      <c r="G62" s="30"/>
      <c r="H62" s="30"/>
      <c r="I62" s="413" t="s">
        <v>19</v>
      </c>
      <c r="J62" s="489">
        <v>406.8</v>
      </c>
      <c r="K62" s="1295">
        <f>439.7-1-0.7+4.7-27+5.5+3.4-1.5</f>
        <v>423.09999999999997</v>
      </c>
      <c r="L62" s="373">
        <f>387.4-0.7+4.7</f>
        <v>391.4</v>
      </c>
      <c r="M62" s="373">
        <f>387.4-0.7+4.7</f>
        <v>391.4</v>
      </c>
      <c r="N62" s="1020" t="s">
        <v>39</v>
      </c>
      <c r="O62" s="1050">
        <f>14-1.8</f>
        <v>12.2</v>
      </c>
      <c r="P62" s="1051">
        <v>14</v>
      </c>
      <c r="Q62" s="1052">
        <v>14</v>
      </c>
      <c r="R62" s="1053">
        <v>14</v>
      </c>
      <c r="U62" s="149"/>
      <c r="V62" s="149"/>
    </row>
    <row r="63" spans="1:24" ht="30" customHeight="1" x14ac:dyDescent="0.2">
      <c r="A63" s="28"/>
      <c r="B63" s="24"/>
      <c r="C63" s="29"/>
      <c r="D63" s="1564"/>
      <c r="E63" s="1442"/>
      <c r="F63" s="91"/>
      <c r="G63" s="30"/>
      <c r="H63" s="30"/>
      <c r="I63" s="262"/>
      <c r="J63" s="262"/>
      <c r="K63" s="268"/>
      <c r="L63" s="106"/>
      <c r="M63" s="956"/>
      <c r="N63" s="961" t="s">
        <v>111</v>
      </c>
      <c r="O63" s="414">
        <v>46</v>
      </c>
      <c r="P63" s="1030">
        <v>150</v>
      </c>
      <c r="Q63" s="1031">
        <v>150</v>
      </c>
      <c r="R63" s="1032">
        <v>150</v>
      </c>
      <c r="S63" s="416"/>
      <c r="U63" s="149"/>
      <c r="V63" s="149"/>
      <c r="W63" s="149"/>
    </row>
    <row r="64" spans="1:24" ht="27" customHeight="1" x14ac:dyDescent="0.2">
      <c r="A64" s="28"/>
      <c r="B64" s="24"/>
      <c r="C64" s="29"/>
      <c r="D64" s="1564"/>
      <c r="E64" s="1451"/>
      <c r="F64" s="91"/>
      <c r="G64" s="30"/>
      <c r="H64" s="30"/>
      <c r="I64" s="262"/>
      <c r="J64" s="262"/>
      <c r="K64" s="268"/>
      <c r="L64" s="106"/>
      <c r="M64" s="956"/>
      <c r="N64" s="960" t="s">
        <v>219</v>
      </c>
      <c r="O64" s="422">
        <v>100</v>
      </c>
      <c r="P64" s="584">
        <v>100</v>
      </c>
      <c r="Q64" s="585">
        <v>100</v>
      </c>
      <c r="R64" s="802">
        <v>100</v>
      </c>
      <c r="U64" s="149"/>
      <c r="V64" s="149"/>
      <c r="W64" s="149"/>
    </row>
    <row r="65" spans="1:28" ht="28.5" customHeight="1" x14ac:dyDescent="0.2">
      <c r="A65" s="28"/>
      <c r="B65" s="24"/>
      <c r="C65" s="74"/>
      <c r="D65" s="508"/>
      <c r="E65" s="1452" t="s">
        <v>113</v>
      </c>
      <c r="F65" s="76" t="s">
        <v>194</v>
      </c>
      <c r="G65" s="30"/>
      <c r="H65" s="30"/>
      <c r="I65" s="421" t="s">
        <v>19</v>
      </c>
      <c r="J65" s="633">
        <v>28.2</v>
      </c>
      <c r="K65" s="236">
        <v>35.299999999999997</v>
      </c>
      <c r="L65" s="322">
        <v>42.3</v>
      </c>
      <c r="M65" s="948">
        <v>52.3</v>
      </c>
      <c r="N65" s="1019" t="s">
        <v>114</v>
      </c>
      <c r="O65" s="197">
        <v>8</v>
      </c>
      <c r="P65" s="213">
        <v>10</v>
      </c>
      <c r="Q65" s="172">
        <v>12</v>
      </c>
      <c r="R65" s="214" t="s">
        <v>204</v>
      </c>
      <c r="T65" s="149"/>
      <c r="U65" s="149"/>
      <c r="AA65" s="5"/>
    </row>
    <row r="66" spans="1:28" ht="28.5" customHeight="1" x14ac:dyDescent="0.2">
      <c r="A66" s="28"/>
      <c r="B66" s="24"/>
      <c r="C66" s="74"/>
      <c r="D66" s="508"/>
      <c r="E66" s="1453"/>
      <c r="F66" s="76"/>
      <c r="G66" s="30"/>
      <c r="H66" s="30"/>
      <c r="I66" s="422"/>
      <c r="J66" s="571"/>
      <c r="K66" s="323"/>
      <c r="L66" s="577"/>
      <c r="M66" s="957"/>
      <c r="N66" s="960" t="s">
        <v>115</v>
      </c>
      <c r="O66" s="146">
        <v>10</v>
      </c>
      <c r="P66" s="213">
        <v>12</v>
      </c>
      <c r="Q66" s="172">
        <v>14</v>
      </c>
      <c r="R66" s="214" t="s">
        <v>203</v>
      </c>
      <c r="T66" s="149"/>
      <c r="U66" s="149"/>
    </row>
    <row r="67" spans="1:28" ht="28.5" customHeight="1" x14ac:dyDescent="0.2">
      <c r="A67" s="28"/>
      <c r="B67" s="24"/>
      <c r="C67" s="74"/>
      <c r="D67" s="508"/>
      <c r="E67" s="1569" t="s">
        <v>48</v>
      </c>
      <c r="F67" s="76"/>
      <c r="G67" s="30"/>
      <c r="H67" s="30"/>
      <c r="I67" s="407" t="s">
        <v>19</v>
      </c>
      <c r="J67" s="570">
        <v>27</v>
      </c>
      <c r="K67" s="268"/>
      <c r="L67" s="106"/>
      <c r="M67" s="956">
        <v>21.9</v>
      </c>
      <c r="N67" s="1010" t="s">
        <v>180</v>
      </c>
      <c r="O67" s="146">
        <v>25</v>
      </c>
      <c r="P67" s="213"/>
      <c r="Q67" s="112"/>
      <c r="R67" s="111">
        <v>100</v>
      </c>
      <c r="S67" s="156"/>
      <c r="T67" s="149"/>
      <c r="U67" s="149"/>
    </row>
    <row r="68" spans="1:28" ht="27.75" customHeight="1" x14ac:dyDescent="0.2">
      <c r="A68" s="28"/>
      <c r="B68" s="24"/>
      <c r="C68" s="74"/>
      <c r="D68" s="508"/>
      <c r="E68" s="1569"/>
      <c r="F68" s="76"/>
      <c r="G68" s="30"/>
      <c r="H68" s="30"/>
      <c r="I68" s="262"/>
      <c r="J68" s="262"/>
      <c r="K68" s="323"/>
      <c r="L68" s="577"/>
      <c r="M68" s="957"/>
      <c r="N68" s="960" t="s">
        <v>224</v>
      </c>
      <c r="O68" s="146">
        <v>1</v>
      </c>
      <c r="P68" s="213"/>
      <c r="Q68" s="112"/>
      <c r="R68" s="111"/>
      <c r="T68" s="149"/>
      <c r="U68" s="149"/>
    </row>
    <row r="69" spans="1:28" ht="41.25" customHeight="1" x14ac:dyDescent="0.2">
      <c r="A69" s="28"/>
      <c r="B69" s="24"/>
      <c r="C69" s="29"/>
      <c r="D69" s="698"/>
      <c r="E69" s="1452" t="s">
        <v>47</v>
      </c>
      <c r="F69" s="91"/>
      <c r="G69" s="30"/>
      <c r="H69" s="30"/>
      <c r="I69" s="411" t="s">
        <v>19</v>
      </c>
      <c r="J69" s="486">
        <v>1.2</v>
      </c>
      <c r="K69" s="176"/>
      <c r="L69" s="261"/>
      <c r="M69" s="949"/>
      <c r="N69" s="1009" t="s">
        <v>112</v>
      </c>
      <c r="O69" s="632">
        <v>1</v>
      </c>
      <c r="P69" s="110"/>
      <c r="Q69" s="112"/>
      <c r="R69" s="111"/>
      <c r="T69" s="149"/>
      <c r="U69" s="149"/>
    </row>
    <row r="70" spans="1:28" ht="30.75" customHeight="1" x14ac:dyDescent="0.2">
      <c r="A70" s="28"/>
      <c r="B70" s="24"/>
      <c r="C70" s="74"/>
      <c r="D70" s="508"/>
      <c r="E70" s="1453"/>
      <c r="F70" s="91"/>
      <c r="G70" s="30"/>
      <c r="H70" s="30"/>
      <c r="I70" s="422" t="s">
        <v>41</v>
      </c>
      <c r="J70" s="571">
        <v>6.7</v>
      </c>
      <c r="K70" s="268"/>
      <c r="L70" s="796"/>
      <c r="M70" s="373"/>
      <c r="N70" s="961" t="s">
        <v>224</v>
      </c>
      <c r="O70" s="77">
        <v>1</v>
      </c>
      <c r="P70" s="110"/>
      <c r="Q70" s="112"/>
      <c r="R70" s="111"/>
      <c r="T70" s="149"/>
      <c r="U70" s="149"/>
      <c r="X70" s="149"/>
    </row>
    <row r="71" spans="1:28" ht="30" customHeight="1" x14ac:dyDescent="0.2">
      <c r="A71" s="73"/>
      <c r="B71" s="24"/>
      <c r="C71" s="74"/>
      <c r="D71" s="697" t="s">
        <v>30</v>
      </c>
      <c r="E71" s="1441" t="s">
        <v>151</v>
      </c>
      <c r="F71" s="1443" t="s">
        <v>195</v>
      </c>
      <c r="G71" s="30"/>
      <c r="H71" s="30"/>
      <c r="I71" s="413" t="s">
        <v>19</v>
      </c>
      <c r="J71" s="633">
        <v>684.4</v>
      </c>
      <c r="K71" s="1296">
        <f>772.1-3.5-1.6+4.8-9.2+12+7.4-4</f>
        <v>777.99999999999989</v>
      </c>
      <c r="L71" s="662">
        <v>762.6</v>
      </c>
      <c r="M71" s="958">
        <v>762.6</v>
      </c>
      <c r="N71" s="960" t="s">
        <v>39</v>
      </c>
      <c r="O71" s="1014">
        <v>30</v>
      </c>
      <c r="P71" s="213">
        <v>47</v>
      </c>
      <c r="Q71" s="172">
        <v>47</v>
      </c>
      <c r="R71" s="214">
        <v>50</v>
      </c>
      <c r="V71" s="149"/>
    </row>
    <row r="72" spans="1:28" ht="25.5" customHeight="1" x14ac:dyDescent="0.2">
      <c r="A72" s="73"/>
      <c r="B72" s="24"/>
      <c r="C72" s="74"/>
      <c r="D72" s="508"/>
      <c r="E72" s="1442"/>
      <c r="F72" s="1443"/>
      <c r="G72" s="30"/>
      <c r="H72" s="30"/>
      <c r="I72" s="405"/>
      <c r="J72" s="570"/>
      <c r="K72" s="323"/>
      <c r="L72" s="795"/>
      <c r="M72" s="797"/>
      <c r="N72" s="961" t="s">
        <v>111</v>
      </c>
      <c r="O72" s="414">
        <v>51</v>
      </c>
      <c r="P72" s="110">
        <v>60</v>
      </c>
      <c r="Q72" s="112">
        <v>75</v>
      </c>
      <c r="R72" s="111">
        <v>75</v>
      </c>
      <c r="V72" s="149"/>
    </row>
    <row r="73" spans="1:28" ht="25.5" customHeight="1" x14ac:dyDescent="0.2">
      <c r="A73" s="73"/>
      <c r="B73" s="24"/>
      <c r="C73" s="78"/>
      <c r="D73" s="509"/>
      <c r="E73" s="1444" t="s">
        <v>49</v>
      </c>
      <c r="F73" s="79"/>
      <c r="G73" s="80"/>
      <c r="H73" s="80"/>
      <c r="I73" s="423" t="s">
        <v>60</v>
      </c>
      <c r="J73" s="633">
        <v>32.299999999999997</v>
      </c>
      <c r="K73" s="268"/>
      <c r="L73" s="794"/>
      <c r="M73" s="796"/>
      <c r="N73" s="681" t="s">
        <v>66</v>
      </c>
      <c r="O73" s="404"/>
      <c r="P73" s="110">
        <v>1</v>
      </c>
      <c r="Q73" s="112"/>
      <c r="R73" s="111"/>
      <c r="U73" s="149"/>
      <c r="V73" s="149"/>
      <c r="X73" s="149"/>
    </row>
    <row r="74" spans="1:28" ht="27" customHeight="1" x14ac:dyDescent="0.2">
      <c r="A74" s="73"/>
      <c r="B74" s="24"/>
      <c r="C74" s="81"/>
      <c r="D74" s="701"/>
      <c r="E74" s="1445"/>
      <c r="F74" s="672"/>
      <c r="G74" s="80"/>
      <c r="H74" s="80"/>
      <c r="I74" s="596" t="s">
        <v>19</v>
      </c>
      <c r="J74" s="486"/>
      <c r="K74" s="176">
        <v>17.7</v>
      </c>
      <c r="L74" s="135"/>
      <c r="M74" s="261"/>
      <c r="N74" s="961" t="s">
        <v>50</v>
      </c>
      <c r="O74" s="414"/>
      <c r="P74" s="110">
        <v>1</v>
      </c>
      <c r="Q74" s="112"/>
      <c r="R74" s="111"/>
      <c r="U74" s="149"/>
      <c r="V74" s="149"/>
    </row>
    <row r="75" spans="1:28" ht="25.5" customHeight="1" x14ac:dyDescent="0.2">
      <c r="A75" s="35"/>
      <c r="B75" s="24"/>
      <c r="C75" s="81"/>
      <c r="D75" s="701"/>
      <c r="E75" s="1377" t="s">
        <v>152</v>
      </c>
      <c r="F75" s="1446" t="s">
        <v>132</v>
      </c>
      <c r="G75" s="673"/>
      <c r="H75" s="818"/>
      <c r="I75" s="413" t="s">
        <v>19</v>
      </c>
      <c r="J75" s="475">
        <f>200-100</f>
        <v>100</v>
      </c>
      <c r="K75" s="165">
        <v>400</v>
      </c>
      <c r="L75" s="163">
        <v>400</v>
      </c>
      <c r="M75" s="127"/>
      <c r="N75" s="1018" t="s">
        <v>139</v>
      </c>
      <c r="O75" s="1054">
        <v>10</v>
      </c>
      <c r="P75" s="1040">
        <v>50</v>
      </c>
      <c r="Q75" s="1055">
        <v>100</v>
      </c>
      <c r="R75" s="1056"/>
      <c r="S75" s="736"/>
      <c r="T75" s="156"/>
      <c r="U75" s="417"/>
      <c r="V75" s="149"/>
    </row>
    <row r="76" spans="1:28" ht="18.75" customHeight="1" x14ac:dyDescent="0.2">
      <c r="A76" s="35"/>
      <c r="B76" s="24"/>
      <c r="C76" s="81"/>
      <c r="D76" s="701"/>
      <c r="E76" s="1378"/>
      <c r="F76" s="1447"/>
      <c r="G76" s="673"/>
      <c r="H76" s="818"/>
      <c r="I76" s="772" t="s">
        <v>60</v>
      </c>
      <c r="J76" s="771"/>
      <c r="K76" s="238">
        <v>100</v>
      </c>
      <c r="L76" s="125"/>
      <c r="M76" s="282"/>
      <c r="N76" s="253"/>
      <c r="O76" s="1015"/>
      <c r="P76" s="813"/>
      <c r="Q76" s="427"/>
      <c r="R76" s="814"/>
      <c r="T76" s="149"/>
    </row>
    <row r="77" spans="1:28" ht="17.25" customHeight="1" x14ac:dyDescent="0.2">
      <c r="A77" s="73"/>
      <c r="B77" s="24"/>
      <c r="C77" s="29"/>
      <c r="D77" s="697" t="s">
        <v>182</v>
      </c>
      <c r="E77" s="1441" t="s">
        <v>51</v>
      </c>
      <c r="F77" s="91"/>
      <c r="G77" s="30"/>
      <c r="H77" s="30"/>
      <c r="I77" s="420" t="s">
        <v>19</v>
      </c>
      <c r="J77" s="633">
        <v>447.1</v>
      </c>
      <c r="K77" s="1295">
        <f>429.1-0.8+4.5-20+7.5+4.7-4</f>
        <v>421</v>
      </c>
      <c r="L77" s="163">
        <v>462.8</v>
      </c>
      <c r="M77" s="953">
        <v>484.4</v>
      </c>
      <c r="N77" s="961" t="s">
        <v>39</v>
      </c>
      <c r="O77" s="77">
        <v>40</v>
      </c>
      <c r="P77" s="110">
        <v>42</v>
      </c>
      <c r="Q77" s="112">
        <v>49</v>
      </c>
      <c r="R77" s="111">
        <v>49</v>
      </c>
      <c r="W77" s="149"/>
    </row>
    <row r="78" spans="1:28" ht="28.5" customHeight="1" x14ac:dyDescent="0.2">
      <c r="A78" s="28"/>
      <c r="B78" s="24"/>
      <c r="C78" s="82"/>
      <c r="D78" s="699"/>
      <c r="E78" s="1451"/>
      <c r="F78" s="91"/>
      <c r="G78" s="30"/>
      <c r="H78" s="30"/>
      <c r="I78" s="406"/>
      <c r="J78" s="570"/>
      <c r="K78" s="268"/>
      <c r="L78" s="794"/>
      <c r="M78" s="796"/>
      <c r="N78" s="1017" t="s">
        <v>111</v>
      </c>
      <c r="O78" s="632">
        <v>304</v>
      </c>
      <c r="P78" s="110">
        <v>345</v>
      </c>
      <c r="Q78" s="112">
        <v>395</v>
      </c>
      <c r="R78" s="111">
        <v>395</v>
      </c>
      <c r="U78" s="149"/>
    </row>
    <row r="79" spans="1:28" ht="41.25" customHeight="1" x14ac:dyDescent="0.2">
      <c r="A79" s="28"/>
      <c r="B79" s="24"/>
      <c r="C79" s="96"/>
      <c r="D79" s="698" t="s">
        <v>32</v>
      </c>
      <c r="E79" s="1377" t="s">
        <v>158</v>
      </c>
      <c r="F79" s="90"/>
      <c r="G79" s="673"/>
      <c r="H79" s="818"/>
      <c r="I79" s="413" t="s">
        <v>19</v>
      </c>
      <c r="J79" s="475">
        <v>51.2</v>
      </c>
      <c r="K79" s="165">
        <f>46.3+7.1+1.5+1.5</f>
        <v>56.4</v>
      </c>
      <c r="L79" s="163">
        <f>46+7.1+1.5+1.5</f>
        <v>56.1</v>
      </c>
      <c r="M79" s="127">
        <f>46+7.1+1.5+1.5</f>
        <v>56.1</v>
      </c>
      <c r="N79" s="1057" t="s">
        <v>145</v>
      </c>
      <c r="O79" s="77">
        <v>10</v>
      </c>
      <c r="P79" s="110">
        <v>10</v>
      </c>
      <c r="Q79" s="112">
        <v>10</v>
      </c>
      <c r="R79" s="111"/>
      <c r="U79" s="149"/>
      <c r="W79" s="149"/>
      <c r="Y79" s="149"/>
      <c r="AB79" s="5"/>
    </row>
    <row r="80" spans="1:28" ht="18" customHeight="1" x14ac:dyDescent="0.2">
      <c r="A80" s="28"/>
      <c r="B80" s="24"/>
      <c r="C80" s="96"/>
      <c r="D80" s="698"/>
      <c r="E80" s="1378"/>
      <c r="F80" s="90"/>
      <c r="G80" s="673"/>
      <c r="H80" s="818"/>
      <c r="I80" s="450"/>
      <c r="J80" s="490"/>
      <c r="K80" s="805"/>
      <c r="L80" s="578"/>
      <c r="M80" s="959"/>
      <c r="N80" s="1439" t="s">
        <v>144</v>
      </c>
      <c r="O80" s="800">
        <f>1.794+7.761</f>
        <v>9.5549999999999997</v>
      </c>
      <c r="P80" s="591">
        <f>1.794+7.761</f>
        <v>9.5549999999999997</v>
      </c>
      <c r="Q80" s="218">
        <f>1.794+7.761</f>
        <v>9.5549999999999997</v>
      </c>
      <c r="R80" s="281"/>
      <c r="U80" s="149"/>
    </row>
    <row r="81" spans="1:23" ht="13.5" thickBot="1" x14ac:dyDescent="0.25">
      <c r="A81" s="38"/>
      <c r="B81" s="16"/>
      <c r="C81" s="83"/>
      <c r="D81" s="454"/>
      <c r="E81" s="1383"/>
      <c r="F81" s="223"/>
      <c r="G81" s="762"/>
      <c r="H81" s="893"/>
      <c r="I81" s="408" t="s">
        <v>20</v>
      </c>
      <c r="J81" s="479">
        <f>SUM(J46:J80)</f>
        <v>5670.5999999999995</v>
      </c>
      <c r="K81" s="237">
        <f>SUM(K45:K80)</f>
        <v>6081.1</v>
      </c>
      <c r="L81" s="229">
        <f>SUM(L45:L80)</f>
        <v>4676.7000000000007</v>
      </c>
      <c r="M81" s="130">
        <f>SUM(M45:M80)</f>
        <v>4210.2000000000007</v>
      </c>
      <c r="N81" s="1440"/>
      <c r="O81" s="256"/>
      <c r="P81" s="817"/>
      <c r="Q81" s="428"/>
      <c r="R81" s="257"/>
      <c r="S81" s="149"/>
      <c r="U81" s="149"/>
    </row>
    <row r="82" spans="1:23" ht="17.25" customHeight="1" x14ac:dyDescent="0.2">
      <c r="A82" s="84" t="s">
        <v>15</v>
      </c>
      <c r="B82" s="85" t="s">
        <v>21</v>
      </c>
      <c r="C82" s="86" t="s">
        <v>21</v>
      </c>
      <c r="D82" s="510"/>
      <c r="E82" s="686" t="s">
        <v>52</v>
      </c>
      <c r="F82" s="87"/>
      <c r="G82" s="247"/>
      <c r="H82" s="827"/>
      <c r="I82" s="709"/>
      <c r="J82" s="491"/>
      <c r="K82" s="482"/>
      <c r="L82" s="314"/>
      <c r="M82" s="424"/>
      <c r="N82" s="1011"/>
      <c r="O82" s="412"/>
      <c r="P82" s="44"/>
      <c r="Q82" s="443"/>
      <c r="R82" s="433"/>
      <c r="U82" s="149"/>
      <c r="V82" s="149"/>
    </row>
    <row r="83" spans="1:23" ht="30.75" customHeight="1" x14ac:dyDescent="0.2">
      <c r="A83" s="35"/>
      <c r="B83" s="24"/>
      <c r="C83" s="89"/>
      <c r="D83" s="700" t="s">
        <v>15</v>
      </c>
      <c r="E83" s="666" t="s">
        <v>59</v>
      </c>
      <c r="F83" s="90"/>
      <c r="G83" s="738">
        <v>2</v>
      </c>
      <c r="H83" s="819" t="s">
        <v>208</v>
      </c>
      <c r="I83" s="696" t="s">
        <v>19</v>
      </c>
      <c r="J83" s="633"/>
      <c r="K83" s="634">
        <v>31.5</v>
      </c>
      <c r="L83" s="340"/>
      <c r="M83" s="415"/>
      <c r="N83" s="595" t="s">
        <v>188</v>
      </c>
      <c r="O83" s="421"/>
      <c r="P83" s="42">
        <v>100</v>
      </c>
      <c r="Q83" s="444"/>
      <c r="R83" s="431"/>
      <c r="S83" s="733"/>
      <c r="U83" s="149"/>
    </row>
    <row r="84" spans="1:23" ht="41.25" customHeight="1" x14ac:dyDescent="0.2">
      <c r="A84" s="35"/>
      <c r="B84" s="24"/>
      <c r="C84" s="89"/>
      <c r="D84" s="701"/>
      <c r="E84" s="663"/>
      <c r="F84" s="90"/>
      <c r="G84" s="249"/>
      <c r="H84" s="409" t="s">
        <v>209</v>
      </c>
      <c r="I84" s="889" t="s">
        <v>19</v>
      </c>
      <c r="J84" s="633">
        <v>16</v>
      </c>
      <c r="K84" s="176"/>
      <c r="L84" s="339"/>
      <c r="M84" s="376"/>
      <c r="N84" s="1010" t="s">
        <v>130</v>
      </c>
      <c r="O84" s="421">
        <v>100</v>
      </c>
      <c r="P84" s="345"/>
      <c r="Q84" s="444"/>
      <c r="R84" s="431"/>
      <c r="U84" s="149"/>
    </row>
    <row r="85" spans="1:23" ht="30.75" customHeight="1" x14ac:dyDescent="0.2">
      <c r="A85" s="35"/>
      <c r="B85" s="24"/>
      <c r="C85" s="89"/>
      <c r="D85" s="635" t="s">
        <v>21</v>
      </c>
      <c r="E85" s="865" t="s">
        <v>129</v>
      </c>
      <c r="F85" s="656"/>
      <c r="G85" s="657">
        <v>2</v>
      </c>
      <c r="H85" s="409" t="s">
        <v>208</v>
      </c>
      <c r="I85" s="409" t="s">
        <v>19</v>
      </c>
      <c r="J85" s="486">
        <v>50</v>
      </c>
      <c r="K85" s="883">
        <f>31.5+7.7</f>
        <v>39.200000000000003</v>
      </c>
      <c r="L85" s="484"/>
      <c r="M85" s="376"/>
      <c r="N85" s="31" t="s">
        <v>118</v>
      </c>
      <c r="O85" s="411">
        <v>1</v>
      </c>
      <c r="P85" s="344">
        <v>1</v>
      </c>
      <c r="Q85" s="441"/>
      <c r="R85" s="432"/>
      <c r="S85" s="866"/>
      <c r="U85" s="149"/>
      <c r="V85" s="149"/>
    </row>
    <row r="86" spans="1:23" ht="30" customHeight="1" x14ac:dyDescent="0.2">
      <c r="A86" s="35"/>
      <c r="B86" s="24"/>
      <c r="C86" s="89"/>
      <c r="D86" s="779" t="s">
        <v>24</v>
      </c>
      <c r="E86" s="1378" t="s">
        <v>53</v>
      </c>
      <c r="F86" s="90"/>
      <c r="G86" s="175">
        <v>2</v>
      </c>
      <c r="H86" s="820" t="s">
        <v>208</v>
      </c>
      <c r="I86" s="776" t="s">
        <v>19</v>
      </c>
      <c r="J86" s="570">
        <v>1.7</v>
      </c>
      <c r="K86" s="775"/>
      <c r="L86" s="373"/>
      <c r="M86" s="396"/>
      <c r="N86" s="773"/>
      <c r="O86" s="421"/>
      <c r="P86" s="632"/>
      <c r="Q86" s="444"/>
      <c r="R86" s="279"/>
      <c r="U86" s="149"/>
      <c r="V86" s="149"/>
      <c r="W86" s="149"/>
    </row>
    <row r="87" spans="1:23" ht="32.25" customHeight="1" x14ac:dyDescent="0.2">
      <c r="A87" s="35"/>
      <c r="B87" s="24"/>
      <c r="C87" s="89"/>
      <c r="D87" s="701"/>
      <c r="E87" s="1378"/>
      <c r="F87" s="88"/>
      <c r="G87" s="1602">
        <v>6</v>
      </c>
      <c r="H87" s="1600" t="s">
        <v>209</v>
      </c>
      <c r="I87" s="696" t="s">
        <v>19</v>
      </c>
      <c r="J87" s="633"/>
      <c r="K87" s="634"/>
      <c r="L87" s="365"/>
      <c r="M87" s="276">
        <v>40</v>
      </c>
      <c r="N87" s="31" t="s">
        <v>128</v>
      </c>
      <c r="O87" s="411">
        <v>27</v>
      </c>
      <c r="P87" s="101"/>
      <c r="Q87" s="441"/>
      <c r="R87" s="432">
        <v>151</v>
      </c>
      <c r="S87" s="733"/>
      <c r="U87" s="149"/>
      <c r="V87" s="149"/>
    </row>
    <row r="88" spans="1:23" ht="41.25" customHeight="1" x14ac:dyDescent="0.2">
      <c r="A88" s="35"/>
      <c r="B88" s="24"/>
      <c r="C88" s="89"/>
      <c r="D88" s="702"/>
      <c r="E88" s="1378"/>
      <c r="F88" s="88"/>
      <c r="G88" s="1603"/>
      <c r="H88" s="1601"/>
      <c r="I88" s="696" t="s">
        <v>19</v>
      </c>
      <c r="J88" s="633">
        <v>12</v>
      </c>
      <c r="K88" s="634"/>
      <c r="L88" s="365"/>
      <c r="M88" s="276"/>
      <c r="N88" s="263" t="s">
        <v>119</v>
      </c>
      <c r="O88" s="411">
        <v>100</v>
      </c>
      <c r="P88" s="167"/>
      <c r="Q88" s="442"/>
      <c r="R88" s="359"/>
      <c r="U88" s="149"/>
      <c r="V88" s="149"/>
    </row>
    <row r="89" spans="1:23" ht="44.25" customHeight="1" x14ac:dyDescent="0.2">
      <c r="A89" s="35"/>
      <c r="B89" s="24"/>
      <c r="C89" s="36"/>
      <c r="D89" s="700" t="s">
        <v>25</v>
      </c>
      <c r="E89" s="666" t="s">
        <v>116</v>
      </c>
      <c r="F89" s="198"/>
      <c r="G89" s="248">
        <v>2</v>
      </c>
      <c r="H89" s="819" t="s">
        <v>208</v>
      </c>
      <c r="I89" s="696" t="s">
        <v>19</v>
      </c>
      <c r="J89" s="633">
        <v>26.9</v>
      </c>
      <c r="K89" s="634"/>
      <c r="L89" s="129"/>
      <c r="M89" s="276"/>
      <c r="N89" s="224" t="s">
        <v>117</v>
      </c>
      <c r="O89" s="411">
        <v>100</v>
      </c>
      <c r="P89" s="546"/>
      <c r="Q89" s="441"/>
      <c r="R89" s="196"/>
      <c r="U89" s="149"/>
    </row>
    <row r="90" spans="1:23" ht="44.25" customHeight="1" x14ac:dyDescent="0.2">
      <c r="A90" s="35"/>
      <c r="B90" s="24"/>
      <c r="C90" s="89"/>
      <c r="D90" s="701"/>
      <c r="E90" s="663"/>
      <c r="F90" s="451"/>
      <c r="G90" s="326"/>
      <c r="H90" s="823"/>
      <c r="I90" s="705"/>
      <c r="J90" s="571"/>
      <c r="K90" s="691"/>
      <c r="L90" s="797"/>
      <c r="M90" s="396"/>
      <c r="N90" s="245" t="s">
        <v>159</v>
      </c>
      <c r="O90" s="422">
        <v>84</v>
      </c>
      <c r="P90" s="547"/>
      <c r="Q90" s="442"/>
      <c r="R90" s="430"/>
      <c r="U90" s="149"/>
    </row>
    <row r="91" spans="1:23" ht="21.75" customHeight="1" x14ac:dyDescent="0.2">
      <c r="A91" s="35"/>
      <c r="B91" s="24"/>
      <c r="C91" s="89"/>
      <c r="D91" s="701"/>
      <c r="E91" s="663"/>
      <c r="F91" s="88"/>
      <c r="G91" s="175">
        <v>6</v>
      </c>
      <c r="H91" s="1600" t="s">
        <v>209</v>
      </c>
      <c r="I91" s="704" t="s">
        <v>19</v>
      </c>
      <c r="J91" s="570">
        <v>10</v>
      </c>
      <c r="K91" s="775"/>
      <c r="L91" s="796"/>
      <c r="M91" s="328"/>
      <c r="N91" s="1448" t="s">
        <v>148</v>
      </c>
      <c r="O91" s="407">
        <v>100</v>
      </c>
      <c r="P91" s="70"/>
      <c r="Q91" s="444"/>
      <c r="R91" s="872"/>
      <c r="U91" s="149"/>
      <c r="W91" s="149"/>
    </row>
    <row r="92" spans="1:23" ht="21.75" customHeight="1" x14ac:dyDescent="0.2">
      <c r="A92" s="35"/>
      <c r="B92" s="24"/>
      <c r="C92" s="89"/>
      <c r="D92" s="869"/>
      <c r="E92" s="870"/>
      <c r="F92" s="88"/>
      <c r="G92" s="175"/>
      <c r="H92" s="1601"/>
      <c r="I92" s="409" t="s">
        <v>60</v>
      </c>
      <c r="J92" s="486"/>
      <c r="K92" s="883">
        <v>10</v>
      </c>
      <c r="L92" s="261"/>
      <c r="M92" s="397"/>
      <c r="N92" s="1449"/>
      <c r="O92" s="407"/>
      <c r="P92" s="157"/>
      <c r="Q92" s="443"/>
      <c r="R92" s="871"/>
      <c r="U92" s="149"/>
      <c r="V92" s="149"/>
      <c r="W92" s="149"/>
    </row>
    <row r="93" spans="1:23" ht="30" customHeight="1" x14ac:dyDescent="0.2">
      <c r="A93" s="35"/>
      <c r="B93" s="24"/>
      <c r="C93" s="89"/>
      <c r="D93" s="700" t="s">
        <v>26</v>
      </c>
      <c r="E93" s="1377" t="s">
        <v>200</v>
      </c>
      <c r="F93" s="90"/>
      <c r="G93" s="248">
        <v>2</v>
      </c>
      <c r="H93" s="819" t="s">
        <v>208</v>
      </c>
      <c r="I93" s="409" t="s">
        <v>19</v>
      </c>
      <c r="J93" s="492">
        <v>13.5</v>
      </c>
      <c r="K93" s="483"/>
      <c r="L93" s="261">
        <v>17.600000000000001</v>
      </c>
      <c r="M93" s="462"/>
      <c r="N93" s="594" t="s">
        <v>146</v>
      </c>
      <c r="O93" s="411">
        <v>100</v>
      </c>
      <c r="P93" s="345"/>
      <c r="Q93" s="99">
        <v>100</v>
      </c>
      <c r="R93" s="431"/>
      <c r="S93" s="886"/>
      <c r="U93" s="149"/>
      <c r="V93" s="149"/>
    </row>
    <row r="94" spans="1:23" ht="30" customHeight="1" x14ac:dyDescent="0.2">
      <c r="A94" s="35"/>
      <c r="B94" s="24"/>
      <c r="C94" s="89"/>
      <c r="D94" s="701"/>
      <c r="E94" s="1378"/>
      <c r="F94" s="90"/>
      <c r="G94" s="175"/>
      <c r="H94" s="820"/>
      <c r="I94" s="409" t="s">
        <v>19</v>
      </c>
      <c r="J94" s="492"/>
      <c r="K94" s="483"/>
      <c r="L94" s="576">
        <v>15.3</v>
      </c>
      <c r="M94" s="462"/>
      <c r="N94" s="224" t="s">
        <v>185</v>
      </c>
      <c r="O94" s="411"/>
      <c r="P94" s="345"/>
      <c r="Q94" s="99">
        <v>100</v>
      </c>
      <c r="R94" s="431"/>
      <c r="U94" s="149"/>
      <c r="V94" s="149"/>
    </row>
    <row r="95" spans="1:23" ht="40.5" customHeight="1" x14ac:dyDescent="0.2">
      <c r="A95" s="35"/>
      <c r="B95" s="24"/>
      <c r="C95" s="89"/>
      <c r="D95" s="701"/>
      <c r="E95" s="1379"/>
      <c r="F95" s="90"/>
      <c r="G95" s="248">
        <v>6</v>
      </c>
      <c r="H95" s="819" t="s">
        <v>209</v>
      </c>
      <c r="I95" s="409" t="s">
        <v>19</v>
      </c>
      <c r="J95" s="492">
        <v>20</v>
      </c>
      <c r="K95" s="483"/>
      <c r="L95" s="339"/>
      <c r="M95" s="376"/>
      <c r="N95" s="224" t="s">
        <v>147</v>
      </c>
      <c r="O95" s="411">
        <v>100</v>
      </c>
      <c r="P95" s="101"/>
      <c r="Q95" s="441"/>
      <c r="R95" s="432"/>
      <c r="U95" s="149"/>
      <c r="V95" s="149"/>
    </row>
    <row r="96" spans="1:23" ht="29.25" customHeight="1" x14ac:dyDescent="0.2">
      <c r="A96" s="35"/>
      <c r="B96" s="24"/>
      <c r="C96" s="89"/>
      <c r="D96" s="700" t="s">
        <v>30</v>
      </c>
      <c r="E96" s="1377" t="s">
        <v>58</v>
      </c>
      <c r="F96" s="90"/>
      <c r="G96" s="311">
        <v>6</v>
      </c>
      <c r="H96" s="1600" t="s">
        <v>209</v>
      </c>
      <c r="I96" s="178" t="s">
        <v>19</v>
      </c>
      <c r="J96" s="633">
        <v>15</v>
      </c>
      <c r="K96" s="634"/>
      <c r="L96" s="340"/>
      <c r="M96" s="415"/>
      <c r="N96" s="671" t="s">
        <v>154</v>
      </c>
      <c r="O96" s="413">
        <v>1</v>
      </c>
      <c r="P96" s="42"/>
      <c r="Q96" s="444"/>
      <c r="R96" s="431"/>
      <c r="S96" s="156"/>
      <c r="U96" s="149"/>
    </row>
    <row r="97" spans="1:25" ht="29.25" customHeight="1" x14ac:dyDescent="0.2">
      <c r="A97" s="35"/>
      <c r="B97" s="24"/>
      <c r="C97" s="89"/>
      <c r="D97" s="701"/>
      <c r="E97" s="1378"/>
      <c r="F97" s="90"/>
      <c r="G97" s="249"/>
      <c r="H97" s="1605"/>
      <c r="I97" s="274"/>
      <c r="J97" s="570"/>
      <c r="K97" s="482"/>
      <c r="L97" s="314"/>
      <c r="M97" s="424"/>
      <c r="N97" s="275"/>
      <c r="O97" s="425"/>
      <c r="P97" s="167"/>
      <c r="Q97" s="442"/>
      <c r="R97" s="359"/>
      <c r="U97" s="149"/>
      <c r="W97" s="149"/>
    </row>
    <row r="98" spans="1:25" ht="18" customHeight="1" x14ac:dyDescent="0.2">
      <c r="A98" s="35"/>
      <c r="B98" s="24"/>
      <c r="C98" s="89"/>
      <c r="D98" s="778" t="s">
        <v>182</v>
      </c>
      <c r="E98" s="1377" t="s">
        <v>121</v>
      </c>
      <c r="F98" s="781"/>
      <c r="G98" s="782"/>
      <c r="H98" s="822"/>
      <c r="I98" s="409" t="s">
        <v>19</v>
      </c>
      <c r="J98" s="486">
        <v>5</v>
      </c>
      <c r="K98" s="484"/>
      <c r="L98" s="339"/>
      <c r="M98" s="376"/>
      <c r="N98" s="783" t="s">
        <v>120</v>
      </c>
      <c r="O98" s="421">
        <v>15</v>
      </c>
      <c r="P98" s="42"/>
      <c r="Q98" s="444"/>
      <c r="R98" s="431"/>
      <c r="U98" s="149"/>
      <c r="V98" s="149"/>
    </row>
    <row r="99" spans="1:25" ht="17.25" customHeight="1" thickBot="1" x14ac:dyDescent="0.25">
      <c r="A99" s="35"/>
      <c r="B99" s="24"/>
      <c r="C99" s="93"/>
      <c r="D99" s="455"/>
      <c r="E99" s="1383"/>
      <c r="F99" s="223"/>
      <c r="G99" s="250"/>
      <c r="H99" s="777"/>
      <c r="I99" s="408" t="s">
        <v>20</v>
      </c>
      <c r="J99" s="493">
        <f>SUM(J83:J98)</f>
        <v>170.1</v>
      </c>
      <c r="K99" s="27">
        <f>SUM(K83:K98)</f>
        <v>80.7</v>
      </c>
      <c r="L99" s="123">
        <f>SUM(L83:L98)</f>
        <v>32.900000000000006</v>
      </c>
      <c r="M99" s="124">
        <f>SUM(M83:M98)</f>
        <v>40</v>
      </c>
      <c r="N99" s="774"/>
      <c r="O99" s="552"/>
      <c r="P99" s="548"/>
      <c r="Q99" s="445"/>
      <c r="R99" s="434"/>
      <c r="U99" s="149"/>
      <c r="X99" s="149"/>
    </row>
    <row r="100" spans="1:25" ht="16.5" customHeight="1" x14ac:dyDescent="0.2">
      <c r="A100" s="45" t="s">
        <v>15</v>
      </c>
      <c r="B100" s="17" t="s">
        <v>21</v>
      </c>
      <c r="C100" s="452" t="s">
        <v>24</v>
      </c>
      <c r="D100" s="506"/>
      <c r="E100" s="1456" t="s">
        <v>227</v>
      </c>
      <c r="F100" s="95"/>
      <c r="G100" s="684">
        <v>6</v>
      </c>
      <c r="H100" s="1604" t="s">
        <v>209</v>
      </c>
      <c r="I100" s="410" t="s">
        <v>19</v>
      </c>
      <c r="J100" s="474">
        <f>146.7-21.9+4</f>
        <v>128.79999999999998</v>
      </c>
      <c r="K100" s="1274">
        <f>140.8-15</f>
        <v>125.80000000000001</v>
      </c>
      <c r="L100" s="399">
        <v>140.80000000000001</v>
      </c>
      <c r="M100" s="399">
        <v>140.80000000000001</v>
      </c>
      <c r="N100" s="1388" t="s">
        <v>228</v>
      </c>
      <c r="O100" s="553">
        <v>7</v>
      </c>
      <c r="P100" s="549">
        <v>7</v>
      </c>
      <c r="Q100" s="446">
        <v>7</v>
      </c>
      <c r="R100" s="435">
        <v>7</v>
      </c>
      <c r="S100" s="157"/>
      <c r="T100" s="158"/>
    </row>
    <row r="101" spans="1:25" ht="16.5" customHeight="1" x14ac:dyDescent="0.2">
      <c r="A101" s="28"/>
      <c r="B101" s="24"/>
      <c r="C101" s="96"/>
      <c r="D101" s="455"/>
      <c r="E101" s="1378"/>
      <c r="F101" s="678"/>
      <c r="G101" s="30"/>
      <c r="H101" s="1605"/>
      <c r="I101" s="411" t="s">
        <v>60</v>
      </c>
      <c r="J101" s="494">
        <v>21.9</v>
      </c>
      <c r="K101" s="238">
        <v>20</v>
      </c>
      <c r="L101" s="315"/>
      <c r="M101" s="393"/>
      <c r="N101" s="1389"/>
      <c r="O101" s="406"/>
      <c r="P101" s="168"/>
      <c r="Q101" s="447"/>
      <c r="R101" s="436"/>
      <c r="S101" s="157"/>
      <c r="T101" s="158"/>
    </row>
    <row r="102" spans="1:25" ht="16.5" customHeight="1" thickBot="1" x14ac:dyDescent="0.25">
      <c r="A102" s="38"/>
      <c r="B102" s="16"/>
      <c r="C102" s="83"/>
      <c r="D102" s="454"/>
      <c r="E102" s="1383"/>
      <c r="F102" s="94"/>
      <c r="G102" s="685"/>
      <c r="H102" s="1606"/>
      <c r="I102" s="408" t="s">
        <v>20</v>
      </c>
      <c r="J102" s="493">
        <f>SUM(J100:J101)</f>
        <v>150.69999999999999</v>
      </c>
      <c r="K102" s="234">
        <f>SUM(K100:K101)</f>
        <v>145.80000000000001</v>
      </c>
      <c r="L102" s="367">
        <f>SUM(L100)</f>
        <v>140.80000000000001</v>
      </c>
      <c r="M102" s="367">
        <f>SUM(M100)</f>
        <v>140.80000000000001</v>
      </c>
      <c r="N102" s="1390"/>
      <c r="O102" s="554"/>
      <c r="P102" s="550"/>
      <c r="Q102" s="448"/>
      <c r="R102" s="437"/>
      <c r="S102" s="58"/>
      <c r="T102" s="158"/>
      <c r="U102" s="149"/>
    </row>
    <row r="103" spans="1:25" ht="15.75" customHeight="1" x14ac:dyDescent="0.2">
      <c r="A103" s="33" t="s">
        <v>15</v>
      </c>
      <c r="B103" s="17" t="s">
        <v>21</v>
      </c>
      <c r="C103" s="86" t="s">
        <v>25</v>
      </c>
      <c r="D103" s="510"/>
      <c r="E103" s="1391" t="s">
        <v>61</v>
      </c>
      <c r="F103" s="710" t="s">
        <v>132</v>
      </c>
      <c r="G103" s="145">
        <v>5</v>
      </c>
      <c r="H103" s="145"/>
      <c r="I103" s="184"/>
      <c r="J103" s="474"/>
      <c r="K103" s="239"/>
      <c r="L103" s="138"/>
      <c r="M103" s="631"/>
      <c r="N103" s="636"/>
      <c r="O103" s="412"/>
      <c r="P103" s="147"/>
      <c r="Q103" s="440"/>
      <c r="R103" s="429"/>
      <c r="V103" s="149"/>
      <c r="W103" s="149"/>
    </row>
    <row r="104" spans="1:25" ht="15.75" customHeight="1" x14ac:dyDescent="0.2">
      <c r="A104" s="35"/>
      <c r="B104" s="24"/>
      <c r="C104" s="78"/>
      <c r="D104" s="174"/>
      <c r="E104" s="1392"/>
      <c r="F104" s="711"/>
      <c r="G104" s="673"/>
      <c r="H104" s="818"/>
      <c r="I104" s="674"/>
      <c r="J104" s="476"/>
      <c r="K104" s="1108"/>
      <c r="L104" s="1109"/>
      <c r="M104" s="254"/>
      <c r="N104" s="637"/>
      <c r="O104" s="404"/>
      <c r="P104" s="44"/>
      <c r="Q104" s="443"/>
      <c r="R104" s="433"/>
      <c r="V104" s="149"/>
      <c r="W104" s="149"/>
    </row>
    <row r="105" spans="1:25" ht="29.25" customHeight="1" x14ac:dyDescent="0.2">
      <c r="A105" s="98"/>
      <c r="B105" s="24"/>
      <c r="C105" s="453"/>
      <c r="D105" s="1566" t="s">
        <v>15</v>
      </c>
      <c r="E105" s="1574" t="s">
        <v>68</v>
      </c>
      <c r="F105" s="741" t="s">
        <v>194</v>
      </c>
      <c r="G105" s="673"/>
      <c r="H105" s="1600" t="s">
        <v>210</v>
      </c>
      <c r="I105" s="457" t="s">
        <v>19</v>
      </c>
      <c r="J105" s="486">
        <v>6.4</v>
      </c>
      <c r="K105" s="236"/>
      <c r="L105" s="634"/>
      <c r="M105" s="276"/>
      <c r="N105" s="712" t="s">
        <v>69</v>
      </c>
      <c r="O105" s="413">
        <v>100</v>
      </c>
      <c r="P105" s="42"/>
      <c r="Q105" s="444"/>
      <c r="R105" s="431"/>
      <c r="S105" s="159"/>
      <c r="T105" s="159"/>
      <c r="U105" s="221"/>
      <c r="W105" s="149"/>
    </row>
    <row r="106" spans="1:25" ht="16.5" customHeight="1" x14ac:dyDescent="0.2">
      <c r="A106" s="98"/>
      <c r="B106" s="24"/>
      <c r="C106" s="453"/>
      <c r="D106" s="1567"/>
      <c r="E106" s="1575"/>
      <c r="F106" s="742"/>
      <c r="G106" s="673"/>
      <c r="H106" s="1605"/>
      <c r="I106" s="713" t="s">
        <v>60</v>
      </c>
      <c r="J106" s="633">
        <v>776.5</v>
      </c>
      <c r="K106" s="236">
        <v>198.5</v>
      </c>
      <c r="L106" s="634"/>
      <c r="M106" s="276"/>
      <c r="N106" s="680" t="s">
        <v>70</v>
      </c>
      <c r="O106" s="413"/>
      <c r="P106" s="42">
        <v>100</v>
      </c>
      <c r="Q106" s="444"/>
      <c r="R106" s="431"/>
      <c r="S106" s="159"/>
      <c r="T106" s="159"/>
      <c r="U106" s="159"/>
      <c r="W106" s="149"/>
    </row>
    <row r="107" spans="1:25" ht="16.5" customHeight="1" x14ac:dyDescent="0.2">
      <c r="A107" s="98"/>
      <c r="B107" s="24"/>
      <c r="C107" s="453"/>
      <c r="D107" s="1567"/>
      <c r="E107" s="1575"/>
      <c r="F107" s="742"/>
      <c r="G107" s="673"/>
      <c r="H107" s="1605"/>
      <c r="I107" s="632" t="s">
        <v>101</v>
      </c>
      <c r="J107" s="633">
        <f>1135-144.8</f>
        <v>990.2</v>
      </c>
      <c r="K107" s="176">
        <v>81.3</v>
      </c>
      <c r="L107" s="400"/>
      <c r="M107" s="765"/>
      <c r="N107" s="681"/>
      <c r="O107" s="404"/>
      <c r="P107" s="44"/>
      <c r="Q107" s="443"/>
      <c r="R107" s="433"/>
      <c r="S107" s="159"/>
      <c r="T107" s="159"/>
      <c r="U107" s="159"/>
    </row>
    <row r="108" spans="1:25" ht="16.5" customHeight="1" x14ac:dyDescent="0.2">
      <c r="A108" s="98"/>
      <c r="B108" s="24"/>
      <c r="C108" s="453"/>
      <c r="D108" s="1568"/>
      <c r="E108" s="1576"/>
      <c r="F108" s="743"/>
      <c r="G108" s="673"/>
      <c r="H108" s="820"/>
      <c r="I108" s="77" t="s">
        <v>165</v>
      </c>
      <c r="J108" s="486">
        <v>8.6999999999999993</v>
      </c>
      <c r="K108" s="764">
        <v>115</v>
      </c>
      <c r="L108" s="254"/>
      <c r="M108" s="329"/>
      <c r="N108" s="681"/>
      <c r="O108" s="404"/>
      <c r="P108" s="44"/>
      <c r="Q108" s="443"/>
      <c r="R108" s="433"/>
      <c r="S108" s="159"/>
      <c r="T108" s="221"/>
      <c r="U108" s="159"/>
    </row>
    <row r="109" spans="1:25" ht="21.75" customHeight="1" x14ac:dyDescent="0.2">
      <c r="A109" s="35"/>
      <c r="B109" s="24"/>
      <c r="C109" s="78"/>
      <c r="D109" s="700" t="s">
        <v>21</v>
      </c>
      <c r="E109" s="1377" t="s">
        <v>62</v>
      </c>
      <c r="F109" s="731"/>
      <c r="G109" s="673"/>
      <c r="H109" s="819" t="s">
        <v>211</v>
      </c>
      <c r="I109" s="632" t="s">
        <v>60</v>
      </c>
      <c r="J109" s="475">
        <v>20</v>
      </c>
      <c r="K109" s="165">
        <v>17.899999999999999</v>
      </c>
      <c r="L109" s="127"/>
      <c r="M109" s="368"/>
      <c r="N109" s="1386" t="s">
        <v>63</v>
      </c>
      <c r="O109" s="413">
        <v>1</v>
      </c>
      <c r="P109" s="42">
        <v>1</v>
      </c>
      <c r="Q109" s="444"/>
      <c r="R109" s="431"/>
      <c r="S109" s="159"/>
      <c r="T109" s="149"/>
      <c r="V109" s="149"/>
      <c r="W109" s="149"/>
      <c r="X109" s="149"/>
    </row>
    <row r="110" spans="1:25" ht="19.5" customHeight="1" x14ac:dyDescent="0.2">
      <c r="A110" s="35"/>
      <c r="B110" s="24"/>
      <c r="C110" s="78"/>
      <c r="D110" s="702"/>
      <c r="E110" s="1379"/>
      <c r="F110" s="731"/>
      <c r="G110" s="673"/>
      <c r="H110" s="714"/>
      <c r="I110" s="675"/>
      <c r="J110" s="487"/>
      <c r="K110" s="764"/>
      <c r="L110" s="313"/>
      <c r="M110" s="395"/>
      <c r="N110" s="1387"/>
      <c r="O110" s="404"/>
      <c r="P110" s="44"/>
      <c r="Q110" s="443"/>
      <c r="R110" s="433"/>
      <c r="S110" s="159"/>
      <c r="T110" s="149"/>
      <c r="W110" s="149"/>
    </row>
    <row r="111" spans="1:25" ht="27" customHeight="1" x14ac:dyDescent="0.2">
      <c r="A111" s="35"/>
      <c r="B111" s="24"/>
      <c r="C111" s="78"/>
      <c r="D111" s="701" t="s">
        <v>24</v>
      </c>
      <c r="E111" s="1574" t="s">
        <v>64</v>
      </c>
      <c r="F111" s="741" t="s">
        <v>194</v>
      </c>
      <c r="G111" s="673"/>
      <c r="H111" s="1600" t="s">
        <v>212</v>
      </c>
      <c r="I111" s="674" t="s">
        <v>19</v>
      </c>
      <c r="J111" s="495"/>
      <c r="K111" s="258">
        <v>134</v>
      </c>
      <c r="L111" s="374"/>
      <c r="M111" s="766"/>
      <c r="N111" s="715" t="s">
        <v>66</v>
      </c>
      <c r="O111" s="409"/>
      <c r="P111" s="101">
        <v>1</v>
      </c>
      <c r="Q111" s="444"/>
      <c r="R111" s="431"/>
      <c r="S111" s="156"/>
      <c r="T111" s="156"/>
      <c r="U111" s="156"/>
      <c r="V111" s="149"/>
    </row>
    <row r="112" spans="1:25" ht="29.25" customHeight="1" x14ac:dyDescent="0.2">
      <c r="A112" s="35"/>
      <c r="B112" s="24"/>
      <c r="C112" s="78"/>
      <c r="D112" s="701"/>
      <c r="E112" s="1576"/>
      <c r="F112" s="744"/>
      <c r="G112" s="673"/>
      <c r="H112" s="1601"/>
      <c r="I112" s="675"/>
      <c r="J112" s="487"/>
      <c r="K112" s="764"/>
      <c r="L112" s="313"/>
      <c r="M112" s="395"/>
      <c r="N112" s="639" t="s">
        <v>67</v>
      </c>
      <c r="O112" s="414"/>
      <c r="P112" s="167"/>
      <c r="Q112" s="441"/>
      <c r="R112" s="26"/>
      <c r="T112" s="149"/>
      <c r="U112" s="149"/>
      <c r="W112" s="149"/>
      <c r="Y112" s="149"/>
    </row>
    <row r="113" spans="1:26" ht="42" customHeight="1" x14ac:dyDescent="0.2">
      <c r="A113" s="35"/>
      <c r="B113" s="24"/>
      <c r="C113" s="78"/>
      <c r="D113" s="778" t="s">
        <v>25</v>
      </c>
      <c r="E113" s="1378" t="s">
        <v>72</v>
      </c>
      <c r="F113" s="1571"/>
      <c r="G113" s="673"/>
      <c r="H113" s="1600" t="s">
        <v>181</v>
      </c>
      <c r="I113" s="728" t="s">
        <v>42</v>
      </c>
      <c r="J113" s="475">
        <v>370</v>
      </c>
      <c r="K113" s="71"/>
      <c r="L113" s="75"/>
      <c r="M113" s="368"/>
      <c r="N113" s="1386" t="s">
        <v>73</v>
      </c>
      <c r="O113" s="413">
        <v>100</v>
      </c>
      <c r="P113" s="658">
        <v>100</v>
      </c>
      <c r="Q113" s="444"/>
      <c r="R113" s="431"/>
      <c r="S113" s="159"/>
      <c r="T113" s="149"/>
      <c r="V113" s="149"/>
      <c r="W113" s="149"/>
      <c r="Y113" s="149"/>
    </row>
    <row r="114" spans="1:26" ht="39" customHeight="1" x14ac:dyDescent="0.2">
      <c r="A114" s="35"/>
      <c r="B114" s="24"/>
      <c r="C114" s="78"/>
      <c r="D114" s="750"/>
      <c r="E114" s="1379"/>
      <c r="F114" s="1571"/>
      <c r="G114" s="749"/>
      <c r="H114" s="1601"/>
      <c r="I114" s="77" t="s">
        <v>19</v>
      </c>
      <c r="J114" s="494"/>
      <c r="K114" s="238">
        <v>88.3</v>
      </c>
      <c r="L114" s="282"/>
      <c r="M114" s="765"/>
      <c r="N114" s="1387"/>
      <c r="O114" s="425"/>
      <c r="P114" s="659"/>
      <c r="Q114" s="442"/>
      <c r="R114" s="359"/>
      <c r="S114" s="159"/>
      <c r="T114" s="159"/>
      <c r="U114" s="159"/>
    </row>
    <row r="115" spans="1:26" ht="45" customHeight="1" x14ac:dyDescent="0.2">
      <c r="A115" s="35"/>
      <c r="B115" s="24"/>
      <c r="C115" s="78"/>
      <c r="D115" s="635" t="s">
        <v>26</v>
      </c>
      <c r="E115" s="667" t="s">
        <v>74</v>
      </c>
      <c r="F115" s="732"/>
      <c r="G115" s="761">
        <v>2</v>
      </c>
      <c r="H115" s="821" t="s">
        <v>208</v>
      </c>
      <c r="I115" s="675" t="s">
        <v>19</v>
      </c>
      <c r="J115" s="487"/>
      <c r="K115" s="764"/>
      <c r="L115" s="313">
        <v>5</v>
      </c>
      <c r="M115" s="395"/>
      <c r="N115" s="689" t="s">
        <v>75</v>
      </c>
      <c r="O115" s="425"/>
      <c r="P115" s="44"/>
      <c r="Q115" s="443">
        <v>1</v>
      </c>
      <c r="R115" s="433"/>
      <c r="V115" s="149"/>
    </row>
    <row r="116" spans="1:26" ht="42" customHeight="1" x14ac:dyDescent="0.2">
      <c r="A116" s="35"/>
      <c r="B116" s="24"/>
      <c r="C116" s="453"/>
      <c r="D116" s="635" t="s">
        <v>30</v>
      </c>
      <c r="E116" s="745" t="s">
        <v>193</v>
      </c>
      <c r="F116" s="746" t="s">
        <v>194</v>
      </c>
      <c r="G116" s="751">
        <v>5</v>
      </c>
      <c r="H116" s="409"/>
      <c r="I116" s="177" t="s">
        <v>19</v>
      </c>
      <c r="J116" s="719"/>
      <c r="K116" s="763"/>
      <c r="L116" s="723"/>
      <c r="M116" s="767">
        <v>20</v>
      </c>
      <c r="N116" s="724" t="s">
        <v>66</v>
      </c>
      <c r="O116" s="414"/>
      <c r="P116" s="725"/>
      <c r="Q116" s="726"/>
      <c r="R116" s="727">
        <v>1</v>
      </c>
      <c r="S116" s="159"/>
      <c r="T116" s="149"/>
      <c r="U116" s="149"/>
      <c r="V116" s="149"/>
      <c r="W116" s="149"/>
    </row>
    <row r="117" spans="1:26" ht="20.25" customHeight="1" x14ac:dyDescent="0.2">
      <c r="A117" s="35"/>
      <c r="B117" s="24"/>
      <c r="C117" s="453"/>
      <c r="D117" s="700" t="s">
        <v>182</v>
      </c>
      <c r="E117" s="1575" t="s">
        <v>54</v>
      </c>
      <c r="F117" s="1608" t="s">
        <v>194</v>
      </c>
      <c r="G117" s="749"/>
      <c r="H117" s="1600" t="s">
        <v>212</v>
      </c>
      <c r="I117" s="178" t="s">
        <v>60</v>
      </c>
      <c r="J117" s="716">
        <v>4.2</v>
      </c>
      <c r="K117" s="848">
        <v>2</v>
      </c>
      <c r="L117" s="849"/>
      <c r="M117" s="850"/>
      <c r="N117" s="1611" t="s">
        <v>66</v>
      </c>
      <c r="O117" s="551">
        <v>1</v>
      </c>
      <c r="P117" s="717"/>
      <c r="Q117" s="718"/>
      <c r="R117" s="438"/>
      <c r="S117" s="159"/>
      <c r="T117" s="149"/>
      <c r="U117" s="149"/>
      <c r="V117" s="149"/>
      <c r="W117" s="149"/>
    </row>
    <row r="118" spans="1:26" ht="20.25" customHeight="1" x14ac:dyDescent="0.2">
      <c r="A118" s="35"/>
      <c r="B118" s="24"/>
      <c r="C118" s="453"/>
      <c r="D118" s="830"/>
      <c r="E118" s="1575"/>
      <c r="F118" s="1609"/>
      <c r="G118" s="828"/>
      <c r="H118" s="1605"/>
      <c r="I118" s="178" t="s">
        <v>215</v>
      </c>
      <c r="J118" s="716"/>
      <c r="K118" s="834"/>
      <c r="L118" s="851">
        <v>475</v>
      </c>
      <c r="M118" s="852"/>
      <c r="N118" s="1438"/>
      <c r="O118" s="551"/>
      <c r="P118" s="717"/>
      <c r="Q118" s="718"/>
      <c r="R118" s="438"/>
      <c r="S118" s="159"/>
      <c r="T118" s="149"/>
      <c r="U118" s="149"/>
      <c r="V118" s="149"/>
      <c r="W118" s="149"/>
    </row>
    <row r="119" spans="1:26" ht="20.25" customHeight="1" x14ac:dyDescent="0.2">
      <c r="A119" s="35"/>
      <c r="B119" s="24"/>
      <c r="C119" s="453"/>
      <c r="D119" s="702"/>
      <c r="E119" s="1576"/>
      <c r="F119" s="1610"/>
      <c r="G119" s="312"/>
      <c r="H119" s="1601"/>
      <c r="I119" s="177" t="s">
        <v>19</v>
      </c>
      <c r="J119" s="719"/>
      <c r="K119" s="834"/>
      <c r="L119" s="853">
        <v>200</v>
      </c>
      <c r="M119" s="852">
        <v>300</v>
      </c>
      <c r="N119" s="720" t="s">
        <v>55</v>
      </c>
      <c r="O119" s="414"/>
      <c r="P119" s="721"/>
      <c r="Q119" s="722">
        <v>70</v>
      </c>
      <c r="R119" s="439">
        <v>100</v>
      </c>
      <c r="S119" s="733"/>
      <c r="T119" s="149"/>
      <c r="U119" s="149"/>
      <c r="V119" s="149"/>
      <c r="W119" s="149"/>
    </row>
    <row r="120" spans="1:26" ht="12.75" customHeight="1" x14ac:dyDescent="0.2">
      <c r="A120" s="35"/>
      <c r="B120" s="24"/>
      <c r="C120" s="78"/>
      <c r="D120" s="877" t="s">
        <v>32</v>
      </c>
      <c r="E120" s="1377" t="s">
        <v>71</v>
      </c>
      <c r="F120" s="1570"/>
      <c r="G120" s="875"/>
      <c r="H120" s="1600" t="s">
        <v>213</v>
      </c>
      <c r="I120" s="882" t="s">
        <v>19</v>
      </c>
      <c r="J120" s="633">
        <v>459.2</v>
      </c>
      <c r="K120" s="236"/>
      <c r="L120" s="634"/>
      <c r="M120" s="328"/>
      <c r="N120" s="253" t="s">
        <v>67</v>
      </c>
      <c r="O120" s="404">
        <v>100</v>
      </c>
      <c r="P120" s="44"/>
      <c r="Q120" s="444"/>
      <c r="R120" s="431"/>
      <c r="S120" s="159"/>
      <c r="T120" s="149"/>
      <c r="U120" s="149"/>
    </row>
    <row r="121" spans="1:26" ht="12.75" customHeight="1" x14ac:dyDescent="0.2">
      <c r="A121" s="35"/>
      <c r="B121" s="24"/>
      <c r="C121" s="78"/>
      <c r="D121" s="878"/>
      <c r="E121" s="1378"/>
      <c r="F121" s="1571"/>
      <c r="G121" s="876"/>
      <c r="H121" s="1605"/>
      <c r="I121" s="458" t="s">
        <v>60</v>
      </c>
      <c r="J121" s="486">
        <v>100.6</v>
      </c>
      <c r="K121" s="176">
        <v>0.4</v>
      </c>
      <c r="L121" s="883"/>
      <c r="M121" s="397"/>
      <c r="N121" s="253"/>
      <c r="O121" s="404"/>
      <c r="P121" s="44"/>
      <c r="Q121" s="443"/>
      <c r="R121" s="433"/>
      <c r="S121" s="159"/>
      <c r="T121" s="149"/>
      <c r="U121" s="149"/>
    </row>
    <row r="122" spans="1:26" ht="15" customHeight="1" x14ac:dyDescent="0.2">
      <c r="A122" s="35"/>
      <c r="B122" s="24"/>
      <c r="C122" s="78"/>
      <c r="D122" s="878"/>
      <c r="E122" s="1378"/>
      <c r="F122" s="1571"/>
      <c r="G122" s="876"/>
      <c r="H122" s="1605"/>
      <c r="I122" s="458" t="s">
        <v>101</v>
      </c>
      <c r="J122" s="486">
        <v>631</v>
      </c>
      <c r="K122" s="268">
        <v>0</v>
      </c>
      <c r="L122" s="775"/>
      <c r="M122" s="328"/>
      <c r="N122" s="253"/>
      <c r="O122" s="404"/>
      <c r="P122" s="44"/>
      <c r="Q122" s="443"/>
      <c r="R122" s="433"/>
      <c r="S122" s="159"/>
      <c r="T122" s="149"/>
      <c r="V122" s="149"/>
      <c r="W122" s="149"/>
      <c r="X122" s="149"/>
    </row>
    <row r="123" spans="1:26" x14ac:dyDescent="0.2">
      <c r="A123" s="35"/>
      <c r="B123" s="24"/>
      <c r="C123" s="78"/>
      <c r="D123" s="878"/>
      <c r="E123" s="1378"/>
      <c r="F123" s="1571"/>
      <c r="G123" s="876"/>
      <c r="H123" s="1605"/>
      <c r="I123" s="457" t="s">
        <v>165</v>
      </c>
      <c r="J123" s="494">
        <v>142.9</v>
      </c>
      <c r="K123" s="176">
        <v>79.099999999999994</v>
      </c>
      <c r="L123" s="400"/>
      <c r="M123" s="765"/>
      <c r="N123" s="253"/>
      <c r="O123" s="404"/>
      <c r="P123" s="44"/>
      <c r="Q123" s="443"/>
      <c r="R123" s="433"/>
      <c r="S123" s="159"/>
      <c r="T123" s="149"/>
      <c r="V123" s="149"/>
    </row>
    <row r="124" spans="1:26" ht="13.5" customHeight="1" x14ac:dyDescent="0.2">
      <c r="A124" s="35"/>
      <c r="B124" s="24"/>
      <c r="C124" s="78"/>
      <c r="D124" s="879"/>
      <c r="E124" s="1379"/>
      <c r="F124" s="1572"/>
      <c r="G124" s="312"/>
      <c r="H124" s="1601"/>
      <c r="I124" s="426" t="s">
        <v>65</v>
      </c>
      <c r="J124" s="487">
        <v>46.6</v>
      </c>
      <c r="K124" s="764">
        <v>46.6</v>
      </c>
      <c r="L124" s="254"/>
      <c r="M124" s="395"/>
      <c r="N124" s="456"/>
      <c r="O124" s="404"/>
      <c r="P124" s="44"/>
      <c r="Q124" s="443"/>
      <c r="R124" s="433"/>
      <c r="S124" s="159"/>
      <c r="T124" s="149"/>
      <c r="U124" s="149"/>
      <c r="V124" s="149"/>
      <c r="W124" s="149"/>
    </row>
    <row r="125" spans="1:26" ht="28.5" customHeight="1" x14ac:dyDescent="0.2">
      <c r="A125" s="35"/>
      <c r="B125" s="24"/>
      <c r="C125" s="89"/>
      <c r="D125" s="701"/>
      <c r="E125" s="1378" t="s">
        <v>56</v>
      </c>
      <c r="F125" s="91"/>
      <c r="G125" s="1573"/>
      <c r="H125" s="1605" t="s">
        <v>214</v>
      </c>
      <c r="I125" s="459" t="s">
        <v>19</v>
      </c>
      <c r="J125" s="570">
        <v>111.2</v>
      </c>
      <c r="K125" s="880"/>
      <c r="L125" s="881"/>
      <c r="M125" s="768"/>
      <c r="N125" s="638" t="s">
        <v>57</v>
      </c>
      <c r="O125" s="421">
        <v>1</v>
      </c>
      <c r="P125" s="42"/>
      <c r="Q125" s="99"/>
      <c r="R125" s="431"/>
      <c r="U125" s="157"/>
      <c r="V125" s="149"/>
      <c r="Z125" s="5"/>
    </row>
    <row r="126" spans="1:26" ht="28.5" customHeight="1" x14ac:dyDescent="0.2">
      <c r="A126" s="35"/>
      <c r="B126" s="24"/>
      <c r="C126" s="89"/>
      <c r="D126" s="701"/>
      <c r="E126" s="1378"/>
      <c r="F126" s="140"/>
      <c r="G126" s="1573"/>
      <c r="H126" s="1601"/>
      <c r="I126" s="460" t="s">
        <v>60</v>
      </c>
      <c r="J126" s="486">
        <v>1.3</v>
      </c>
      <c r="K126" s="769"/>
      <c r="L126" s="461"/>
      <c r="M126" s="462"/>
      <c r="N126" s="638"/>
      <c r="O126" s="407"/>
      <c r="P126" s="44"/>
      <c r="Q126" s="642"/>
      <c r="R126" s="433"/>
      <c r="U126" s="149"/>
    </row>
    <row r="127" spans="1:26" ht="14.25" customHeight="1" thickBot="1" x14ac:dyDescent="0.25">
      <c r="A127" s="35"/>
      <c r="B127" s="24"/>
      <c r="C127" s="78"/>
      <c r="D127" s="511"/>
      <c r="E127" s="664"/>
      <c r="F127" s="1384" t="s">
        <v>20</v>
      </c>
      <c r="G127" s="1607"/>
      <c r="H127" s="1385"/>
      <c r="I127" s="1607"/>
      <c r="J127" s="496">
        <f>SUM(J105:J126)</f>
        <v>3668.7999999999997</v>
      </c>
      <c r="K127" s="54">
        <f>SUM(K105:K126)</f>
        <v>763.1</v>
      </c>
      <c r="L127" s="133">
        <f>SUM(L105:L126)</f>
        <v>680</v>
      </c>
      <c r="M127" s="134">
        <f>SUM(M105:M126)</f>
        <v>320</v>
      </c>
      <c r="N127" s="640"/>
      <c r="O127" s="555"/>
      <c r="P127" s="217"/>
      <c r="Q127" s="449"/>
      <c r="R127" s="360"/>
      <c r="S127" s="160"/>
      <c r="V127" s="149"/>
    </row>
    <row r="128" spans="1:26" ht="14.25" customHeight="1" thickBot="1" x14ac:dyDescent="0.25">
      <c r="A128" s="102" t="s">
        <v>15</v>
      </c>
      <c r="B128" s="244" t="s">
        <v>21</v>
      </c>
      <c r="C128" s="1373" t="s">
        <v>36</v>
      </c>
      <c r="D128" s="1373"/>
      <c r="E128" s="1373"/>
      <c r="F128" s="1373"/>
      <c r="G128" s="1373"/>
      <c r="H128" s="1373"/>
      <c r="I128" s="1373"/>
      <c r="J128" s="497">
        <f>J102+J99+J81+J127</f>
        <v>9660.1999999999989</v>
      </c>
      <c r="K128" s="252">
        <f>K102+K99+K81+K127</f>
        <v>7070.7000000000007</v>
      </c>
      <c r="L128" s="375">
        <f>L102+L99+L81+L127</f>
        <v>5530.4000000000005</v>
      </c>
      <c r="M128" s="375">
        <f>M102+M99+M81+M127</f>
        <v>4711.0000000000009</v>
      </c>
      <c r="N128" s="1374"/>
      <c r="O128" s="1375"/>
      <c r="P128" s="1375"/>
      <c r="Q128" s="1375"/>
      <c r="R128" s="1376"/>
      <c r="S128" s="156"/>
    </row>
    <row r="129" spans="1:27" ht="13.5" thickBot="1" x14ac:dyDescent="0.25">
      <c r="A129" s="102" t="s">
        <v>15</v>
      </c>
      <c r="B129" s="331" t="s">
        <v>24</v>
      </c>
      <c r="C129" s="1370" t="s">
        <v>76</v>
      </c>
      <c r="D129" s="1371"/>
      <c r="E129" s="1371"/>
      <c r="F129" s="1371"/>
      <c r="G129" s="1371"/>
      <c r="H129" s="1371"/>
      <c r="I129" s="1371"/>
      <c r="J129" s="1371"/>
      <c r="K129" s="1371"/>
      <c r="L129" s="1371"/>
      <c r="M129" s="1371"/>
      <c r="N129" s="1371"/>
      <c r="O129" s="1371"/>
      <c r="P129" s="1371"/>
      <c r="Q129" s="1371"/>
      <c r="R129" s="1372"/>
      <c r="U129" s="149"/>
      <c r="W129" s="149"/>
    </row>
    <row r="130" spans="1:27" ht="45.75" customHeight="1" x14ac:dyDescent="0.2">
      <c r="A130" s="33" t="s">
        <v>15</v>
      </c>
      <c r="B130" s="17" t="s">
        <v>24</v>
      </c>
      <c r="C130" s="46" t="s">
        <v>15</v>
      </c>
      <c r="D130" s="506"/>
      <c r="E130" s="1360" t="s">
        <v>77</v>
      </c>
      <c r="F130" s="729" t="s">
        <v>197</v>
      </c>
      <c r="G130" s="108" t="s">
        <v>22</v>
      </c>
      <c r="H130" s="1604" t="s">
        <v>208</v>
      </c>
      <c r="I130" s="179"/>
      <c r="J130" s="499"/>
      <c r="K130" s="284"/>
      <c r="L130" s="215"/>
      <c r="M130" s="378"/>
      <c r="N130" s="199"/>
      <c r="O130" s="534"/>
      <c r="P130" s="520"/>
      <c r="Q130" s="347"/>
      <c r="R130" s="469"/>
      <c r="U130" s="149"/>
      <c r="V130" s="149"/>
      <c r="W130" s="149"/>
    </row>
    <row r="131" spans="1:27" ht="20.25" customHeight="1" x14ac:dyDescent="0.2">
      <c r="A131" s="35"/>
      <c r="B131" s="24"/>
      <c r="C131" s="29"/>
      <c r="D131" s="455"/>
      <c r="E131" s="1362"/>
      <c r="F131" s="711"/>
      <c r="G131" s="105"/>
      <c r="H131" s="1605"/>
      <c r="I131" s="180"/>
      <c r="J131" s="708"/>
      <c r="K131" s="285"/>
      <c r="L131" s="316"/>
      <c r="M131" s="379"/>
      <c r="N131" s="200"/>
      <c r="O131" s="535"/>
      <c r="P131" s="521"/>
      <c r="Q131" s="201"/>
      <c r="R131" s="202"/>
      <c r="U131" s="149"/>
      <c r="V131" s="149"/>
      <c r="W131" s="149"/>
    </row>
    <row r="132" spans="1:27" ht="28.5" customHeight="1" x14ac:dyDescent="0.2">
      <c r="A132" s="35"/>
      <c r="B132" s="24"/>
      <c r="C132" s="29"/>
      <c r="D132" s="697" t="s">
        <v>15</v>
      </c>
      <c r="E132" s="1356" t="s">
        <v>192</v>
      </c>
      <c r="F132" s="271"/>
      <c r="G132" s="109"/>
      <c r="H132" s="335"/>
      <c r="I132" s="1612" t="s">
        <v>19</v>
      </c>
      <c r="J132" s="1614">
        <v>97</v>
      </c>
      <c r="K132" s="654">
        <v>100</v>
      </c>
      <c r="L132" s="605">
        <v>100</v>
      </c>
      <c r="M132" s="606">
        <v>100</v>
      </c>
      <c r="N132" s="655" t="s">
        <v>78</v>
      </c>
      <c r="O132" s="540">
        <v>1</v>
      </c>
      <c r="P132" s="350">
        <v>1</v>
      </c>
      <c r="Q132" s="601">
        <v>1</v>
      </c>
      <c r="R132" s="470">
        <v>1</v>
      </c>
      <c r="S132" s="161"/>
    </row>
    <row r="133" spans="1:27" ht="42.75" customHeight="1" x14ac:dyDescent="0.2">
      <c r="A133" s="35"/>
      <c r="B133" s="24"/>
      <c r="C133" s="29"/>
      <c r="D133" s="698"/>
      <c r="E133" s="1357"/>
      <c r="F133" s="271"/>
      <c r="G133" s="109"/>
      <c r="H133" s="335"/>
      <c r="I133" s="1613"/>
      <c r="J133" s="1615"/>
      <c r="K133" s="597"/>
      <c r="L133" s="598"/>
      <c r="M133" s="599"/>
      <c r="N133" s="600" t="s">
        <v>79</v>
      </c>
      <c r="O133" s="539">
        <v>31450</v>
      </c>
      <c r="P133" s="349">
        <v>33400</v>
      </c>
      <c r="Q133" s="602">
        <v>33400</v>
      </c>
      <c r="R133" s="361">
        <v>33400</v>
      </c>
      <c r="S133" s="161"/>
      <c r="W133" s="149"/>
    </row>
    <row r="134" spans="1:27" ht="30.75" customHeight="1" x14ac:dyDescent="0.2">
      <c r="A134" s="35"/>
      <c r="B134" s="24"/>
      <c r="C134" s="29"/>
      <c r="D134" s="698"/>
      <c r="E134" s="1357"/>
      <c r="F134" s="271"/>
      <c r="G134" s="109"/>
      <c r="H134" s="335"/>
      <c r="I134" s="1613"/>
      <c r="J134" s="1615"/>
      <c r="K134" s="597"/>
      <c r="L134" s="598"/>
      <c r="M134" s="599"/>
      <c r="N134" s="600" t="s">
        <v>80</v>
      </c>
      <c r="O134" s="603">
        <v>5240</v>
      </c>
      <c r="P134" s="350">
        <v>5578</v>
      </c>
      <c r="Q134" s="601">
        <v>5578</v>
      </c>
      <c r="R134" s="470">
        <v>6000</v>
      </c>
      <c r="S134" s="161"/>
    </row>
    <row r="135" spans="1:27" ht="28.5" customHeight="1" x14ac:dyDescent="0.2">
      <c r="A135" s="35"/>
      <c r="B135" s="24"/>
      <c r="C135" s="29"/>
      <c r="D135" s="698"/>
      <c r="E135" s="1357"/>
      <c r="F135" s="271"/>
      <c r="G135" s="109"/>
      <c r="H135" s="335"/>
      <c r="I135" s="1613"/>
      <c r="J135" s="1615"/>
      <c r="K135" s="597"/>
      <c r="L135" s="598"/>
      <c r="M135" s="599"/>
      <c r="N135" s="604" t="s">
        <v>124</v>
      </c>
      <c r="O135" s="538">
        <v>1</v>
      </c>
      <c r="P135" s="523">
        <v>1</v>
      </c>
      <c r="Q135" s="349">
        <v>1</v>
      </c>
      <c r="R135" s="867">
        <v>1</v>
      </c>
      <c r="S135" s="161"/>
    </row>
    <row r="136" spans="1:27" ht="30.75" customHeight="1" x14ac:dyDescent="0.2">
      <c r="A136" s="35"/>
      <c r="B136" s="24"/>
      <c r="C136" s="174"/>
      <c r="D136" s="1566" t="s">
        <v>21</v>
      </c>
      <c r="E136" s="1356" t="s">
        <v>225</v>
      </c>
      <c r="F136" s="271"/>
      <c r="G136" s="109"/>
      <c r="H136" s="335"/>
      <c r="I136" s="706" t="s">
        <v>19</v>
      </c>
      <c r="J136" s="707">
        <v>35</v>
      </c>
      <c r="K136" s="874"/>
      <c r="L136" s="605">
        <v>10</v>
      </c>
      <c r="M136" s="606"/>
      <c r="N136" s="208" t="s">
        <v>142</v>
      </c>
      <c r="O136" s="539">
        <v>70</v>
      </c>
      <c r="P136" s="524">
        <v>100</v>
      </c>
      <c r="Q136" s="348"/>
      <c r="R136" s="361"/>
      <c r="S136" s="787"/>
      <c r="T136" s="416"/>
      <c r="U136" s="788"/>
      <c r="V136" s="416"/>
      <c r="W136" s="416"/>
      <c r="X136" s="416"/>
      <c r="Y136" s="788"/>
      <c r="Z136" s="416"/>
      <c r="AA136" s="416"/>
    </row>
    <row r="137" spans="1:27" ht="16.5" customHeight="1" x14ac:dyDescent="0.2">
      <c r="A137" s="35"/>
      <c r="B137" s="24"/>
      <c r="C137" s="174"/>
      <c r="D137" s="1567"/>
      <c r="E137" s="1357"/>
      <c r="F137" s="271"/>
      <c r="G137" s="109"/>
      <c r="H137" s="335"/>
      <c r="I137" s="884" t="s">
        <v>60</v>
      </c>
      <c r="J137" s="885"/>
      <c r="K137" s="874">
        <v>420</v>
      </c>
      <c r="L137" s="605"/>
      <c r="M137" s="606"/>
      <c r="N137" s="208"/>
      <c r="O137" s="539"/>
      <c r="P137" s="524"/>
      <c r="Q137" s="348"/>
      <c r="R137" s="361"/>
      <c r="S137" s="787"/>
      <c r="T137" s="416"/>
      <c r="U137" s="788"/>
      <c r="V137" s="416"/>
      <c r="W137" s="416"/>
      <c r="X137" s="416"/>
      <c r="Y137" s="788"/>
      <c r="Z137" s="416"/>
      <c r="AA137" s="416"/>
    </row>
    <row r="138" spans="1:27" ht="18.75" customHeight="1" x14ac:dyDescent="0.2">
      <c r="A138" s="35"/>
      <c r="B138" s="24"/>
      <c r="C138" s="174"/>
      <c r="D138" s="1567"/>
      <c r="E138" s="1357"/>
      <c r="F138" s="271"/>
      <c r="G138" s="109"/>
      <c r="H138" s="335"/>
      <c r="I138" s="752" t="s">
        <v>65</v>
      </c>
      <c r="J138" s="753"/>
      <c r="K138" s="824">
        <v>300</v>
      </c>
      <c r="L138" s="652"/>
      <c r="M138" s="653"/>
      <c r="N138" s="208" t="s">
        <v>149</v>
      </c>
      <c r="O138" s="539"/>
      <c r="P138" s="524">
        <v>4000</v>
      </c>
      <c r="Q138" s="348"/>
      <c r="R138" s="361"/>
      <c r="S138" s="161"/>
      <c r="U138" s="149"/>
    </row>
    <row r="139" spans="1:27" ht="28.5" customHeight="1" x14ac:dyDescent="0.2">
      <c r="A139" s="35"/>
      <c r="B139" s="24"/>
      <c r="C139" s="174"/>
      <c r="D139" s="1566" t="s">
        <v>24</v>
      </c>
      <c r="E139" s="1356" t="s">
        <v>238</v>
      </c>
      <c r="F139" s="271"/>
      <c r="G139" s="109"/>
      <c r="H139" s="335"/>
      <c r="I139" s="1612" t="s">
        <v>19</v>
      </c>
      <c r="J139" s="1614"/>
      <c r="K139" s="1621">
        <v>25</v>
      </c>
      <c r="L139" s="465"/>
      <c r="M139" s="466"/>
      <c r="N139" s="613" t="s">
        <v>81</v>
      </c>
      <c r="O139" s="537"/>
      <c r="P139" s="527">
        <v>1</v>
      </c>
      <c r="Q139" s="206"/>
      <c r="R139" s="207"/>
      <c r="S139" s="161"/>
      <c r="U139" s="149"/>
      <c r="V139" s="149"/>
    </row>
    <row r="140" spans="1:27" ht="43.5" customHeight="1" x14ac:dyDescent="0.2">
      <c r="A140" s="35"/>
      <c r="B140" s="24"/>
      <c r="C140" s="174"/>
      <c r="D140" s="1567"/>
      <c r="E140" s="1402"/>
      <c r="F140" s="271"/>
      <c r="G140" s="109"/>
      <c r="H140" s="335"/>
      <c r="I140" s="1613"/>
      <c r="J140" s="1615"/>
      <c r="K140" s="1622"/>
      <c r="L140" s="688"/>
      <c r="M140" s="380"/>
      <c r="N140" s="614" t="s">
        <v>82</v>
      </c>
      <c r="O140" s="536">
        <v>1</v>
      </c>
      <c r="P140" s="522"/>
      <c r="Q140" s="204"/>
      <c r="R140" s="205"/>
      <c r="S140" s="161"/>
      <c r="U140" s="149"/>
      <c r="V140" s="149"/>
      <c r="W140" s="149"/>
      <c r="X140" s="149"/>
    </row>
    <row r="141" spans="1:27" ht="21.75" customHeight="1" x14ac:dyDescent="0.2">
      <c r="A141" s="35"/>
      <c r="B141" s="24"/>
      <c r="C141" s="29"/>
      <c r="D141" s="854" t="s">
        <v>25</v>
      </c>
      <c r="E141" s="1356" t="s">
        <v>141</v>
      </c>
      <c r="F141" s="166" t="s">
        <v>18</v>
      </c>
      <c r="G141" s="109"/>
      <c r="H141" s="335"/>
      <c r="I141" s="856" t="s">
        <v>19</v>
      </c>
      <c r="J141" s="500">
        <v>13</v>
      </c>
      <c r="K141" s="498"/>
      <c r="L141" s="463"/>
      <c r="M141" s="464"/>
      <c r="N141" s="647" t="s">
        <v>33</v>
      </c>
      <c r="O141" s="648">
        <v>1</v>
      </c>
      <c r="P141" s="649">
        <v>1</v>
      </c>
      <c r="Q141" s="468"/>
      <c r="R141" s="209"/>
    </row>
    <row r="142" spans="1:27" ht="21.75" customHeight="1" x14ac:dyDescent="0.2">
      <c r="A142" s="35"/>
      <c r="B142" s="24"/>
      <c r="C142" s="29"/>
      <c r="D142" s="855"/>
      <c r="E142" s="1402"/>
      <c r="F142" s="789"/>
      <c r="G142" s="109"/>
      <c r="H142" s="335"/>
      <c r="I142" s="856" t="s">
        <v>60</v>
      </c>
      <c r="J142" s="790"/>
      <c r="K142" s="826">
        <v>13</v>
      </c>
      <c r="L142" s="793"/>
      <c r="M142" s="791"/>
      <c r="N142" s="266"/>
      <c r="O142" s="792"/>
      <c r="P142" s="527"/>
      <c r="Q142" s="206"/>
      <c r="R142" s="207"/>
    </row>
    <row r="143" spans="1:27" ht="17.25" customHeight="1" x14ac:dyDescent="0.2">
      <c r="A143" s="35"/>
      <c r="B143" s="24"/>
      <c r="C143" s="174"/>
      <c r="D143" s="770" t="s">
        <v>26</v>
      </c>
      <c r="E143" s="1356" t="s">
        <v>186</v>
      </c>
      <c r="F143" s="858"/>
      <c r="G143" s="109"/>
      <c r="H143" s="335"/>
      <c r="I143" s="706" t="s">
        <v>19</v>
      </c>
      <c r="J143" s="707"/>
      <c r="K143" s="799"/>
      <c r="L143" s="465">
        <v>5</v>
      </c>
      <c r="M143" s="466">
        <v>5</v>
      </c>
      <c r="N143" s="203" t="s">
        <v>160</v>
      </c>
      <c r="O143" s="536"/>
      <c r="P143" s="525"/>
      <c r="Q143" s="350">
        <v>20</v>
      </c>
      <c r="R143" s="205">
        <v>20</v>
      </c>
      <c r="S143" s="733"/>
      <c r="U143" s="149"/>
      <c r="V143" s="149"/>
    </row>
    <row r="144" spans="1:27" ht="52.5" customHeight="1" x14ac:dyDescent="0.2">
      <c r="A144" s="35"/>
      <c r="B144" s="24"/>
      <c r="C144" s="174"/>
      <c r="D144" s="701"/>
      <c r="E144" s="1402"/>
      <c r="F144" s="859"/>
      <c r="G144" s="109"/>
      <c r="H144" s="335"/>
      <c r="I144" s="670"/>
      <c r="J144" s="708"/>
      <c r="K144" s="798"/>
      <c r="L144" s="688"/>
      <c r="M144" s="380"/>
      <c r="N144" s="612" t="s">
        <v>125</v>
      </c>
      <c r="O144" s="540">
        <v>1</v>
      </c>
      <c r="P144" s="526"/>
      <c r="Q144" s="350"/>
      <c r="R144" s="470"/>
      <c r="S144" s="161"/>
      <c r="U144" s="149"/>
      <c r="V144" s="149"/>
    </row>
    <row r="145" spans="1:30" ht="45" customHeight="1" x14ac:dyDescent="0.2">
      <c r="A145" s="35"/>
      <c r="B145" s="24"/>
      <c r="C145" s="174"/>
      <c r="D145" s="868" t="s">
        <v>30</v>
      </c>
      <c r="E145" s="1356" t="s">
        <v>156</v>
      </c>
      <c r="F145" s="271"/>
      <c r="G145" s="109"/>
      <c r="H145" s="335"/>
      <c r="I145" s="650" t="s">
        <v>19</v>
      </c>
      <c r="J145" s="651"/>
      <c r="K145" s="825"/>
      <c r="L145" s="652">
        <v>24</v>
      </c>
      <c r="M145" s="653">
        <v>36</v>
      </c>
      <c r="N145" s="607" t="s">
        <v>155</v>
      </c>
      <c r="O145" s="608"/>
      <c r="P145" s="609"/>
      <c r="Q145" s="610">
        <v>40</v>
      </c>
      <c r="R145" s="611">
        <v>80</v>
      </c>
      <c r="S145" s="733"/>
      <c r="U145" s="149"/>
      <c r="V145" s="149"/>
      <c r="X145" s="149"/>
    </row>
    <row r="146" spans="1:30" ht="15.75" customHeight="1" thickBot="1" x14ac:dyDescent="0.25">
      <c r="A146" s="38"/>
      <c r="B146" s="16"/>
      <c r="C146" s="107"/>
      <c r="D146" s="512"/>
      <c r="E146" s="1403"/>
      <c r="F146" s="272"/>
      <c r="G146" s="308"/>
      <c r="H146" s="336"/>
      <c r="I146" s="181" t="s">
        <v>20</v>
      </c>
      <c r="J146" s="479">
        <f>SUM(J130:J145)</f>
        <v>145</v>
      </c>
      <c r="K146" s="41">
        <f>SUM(K130:K145)</f>
        <v>858</v>
      </c>
      <c r="L146" s="131">
        <f>SUM(L130:L145)</f>
        <v>139</v>
      </c>
      <c r="M146" s="132">
        <f>SUM(M130:M145)</f>
        <v>141</v>
      </c>
      <c r="N146" s="309"/>
      <c r="O146" s="541"/>
      <c r="P146" s="529"/>
      <c r="Q146" s="352"/>
      <c r="R146" s="310"/>
      <c r="V146" s="149"/>
    </row>
    <row r="147" spans="1:30" ht="27" customHeight="1" x14ac:dyDescent="0.2">
      <c r="A147" s="35" t="s">
        <v>15</v>
      </c>
      <c r="B147" s="24" t="s">
        <v>24</v>
      </c>
      <c r="C147" s="29" t="s">
        <v>21</v>
      </c>
      <c r="D147" s="455"/>
      <c r="E147" s="663" t="s">
        <v>164</v>
      </c>
      <c r="F147" s="210"/>
      <c r="G147" s="694">
        <v>2</v>
      </c>
      <c r="H147" s="467" t="s">
        <v>208</v>
      </c>
      <c r="I147" s="179" t="s">
        <v>19</v>
      </c>
      <c r="J147" s="499">
        <v>6</v>
      </c>
      <c r="K147" s="286">
        <v>6</v>
      </c>
      <c r="L147" s="136">
        <v>6</v>
      </c>
      <c r="M147" s="381">
        <v>6</v>
      </c>
      <c r="N147" s="211" t="s">
        <v>126</v>
      </c>
      <c r="O147" s="542">
        <v>4</v>
      </c>
      <c r="P147" s="530">
        <v>2</v>
      </c>
      <c r="Q147" s="353">
        <v>2</v>
      </c>
      <c r="R147" s="212">
        <v>2</v>
      </c>
      <c r="S147" s="733"/>
      <c r="U147" s="149"/>
      <c r="W147" s="149"/>
    </row>
    <row r="148" spans="1:30" ht="30" customHeight="1" x14ac:dyDescent="0.2">
      <c r="A148" s="35"/>
      <c r="B148" s="24"/>
      <c r="C148" s="29"/>
      <c r="D148" s="455"/>
      <c r="E148" s="169"/>
      <c r="F148" s="170"/>
      <c r="G148" s="695"/>
      <c r="H148" s="337"/>
      <c r="I148" s="180"/>
      <c r="J148" s="708"/>
      <c r="K148" s="287"/>
      <c r="L148" s="171"/>
      <c r="M148" s="382"/>
      <c r="N148" s="173" t="s">
        <v>161</v>
      </c>
      <c r="O148" s="543">
        <v>100</v>
      </c>
      <c r="P148" s="531">
        <v>110</v>
      </c>
      <c r="Q148" s="354">
        <v>110</v>
      </c>
      <c r="R148" s="214">
        <v>110</v>
      </c>
      <c r="U148" s="149"/>
      <c r="W148" s="149"/>
      <c r="AD148" s="5"/>
    </row>
    <row r="149" spans="1:30" ht="16.5" customHeight="1" x14ac:dyDescent="0.2">
      <c r="A149" s="35"/>
      <c r="B149" s="24"/>
      <c r="C149" s="29"/>
      <c r="D149" s="455"/>
      <c r="E149" s="169"/>
      <c r="F149" s="210"/>
      <c r="G149" s="695"/>
      <c r="H149" s="337"/>
      <c r="I149" s="180"/>
      <c r="J149" s="708"/>
      <c r="K149" s="287"/>
      <c r="L149" s="171"/>
      <c r="M149" s="382"/>
      <c r="N149" s="173" t="s">
        <v>127</v>
      </c>
      <c r="O149" s="543">
        <v>1</v>
      </c>
      <c r="P149" s="531"/>
      <c r="Q149" s="354"/>
      <c r="R149" s="214"/>
      <c r="U149" s="149"/>
      <c r="W149" s="149"/>
    </row>
    <row r="150" spans="1:30" ht="29.25" customHeight="1" x14ac:dyDescent="0.2">
      <c r="A150" s="35"/>
      <c r="B150" s="24"/>
      <c r="C150" s="29"/>
      <c r="D150" s="455"/>
      <c r="E150" s="113"/>
      <c r="F150" s="104"/>
      <c r="G150" s="695"/>
      <c r="H150" s="337"/>
      <c r="I150" s="190"/>
      <c r="J150" s="501"/>
      <c r="K150" s="288"/>
      <c r="L150" s="216"/>
      <c r="M150" s="383"/>
      <c r="N150" s="305" t="s">
        <v>162</v>
      </c>
      <c r="O150" s="544">
        <v>1</v>
      </c>
      <c r="P150" s="532"/>
      <c r="Q150" s="355"/>
      <c r="R150" s="306"/>
      <c r="U150" s="149"/>
      <c r="V150" s="149"/>
      <c r="X150" s="149"/>
    </row>
    <row r="151" spans="1:30" ht="15.75" customHeight="1" thickBot="1" x14ac:dyDescent="0.25">
      <c r="A151" s="38"/>
      <c r="B151" s="16"/>
      <c r="C151" s="107"/>
      <c r="D151" s="512"/>
      <c r="E151" s="142"/>
      <c r="F151" s="141"/>
      <c r="G151" s="330"/>
      <c r="H151" s="338"/>
      <c r="I151" s="181" t="s">
        <v>20</v>
      </c>
      <c r="J151" s="479">
        <f>SUM(J147:J150)</f>
        <v>6</v>
      </c>
      <c r="K151" s="241">
        <f>SUM(K147:K150)</f>
        <v>6</v>
      </c>
      <c r="L151" s="317">
        <f>SUM(L147:L150)</f>
        <v>6</v>
      </c>
      <c r="M151" s="398">
        <f>SUM(M147:M150)</f>
        <v>6</v>
      </c>
      <c r="N151" s="220" t="s">
        <v>163</v>
      </c>
      <c r="O151" s="545"/>
      <c r="P151" s="528">
        <v>1</v>
      </c>
      <c r="Q151" s="351"/>
      <c r="R151" s="471"/>
      <c r="V151" s="149"/>
    </row>
    <row r="152" spans="1:30" ht="29.25" customHeight="1" x14ac:dyDescent="0.2">
      <c r="A152" s="33" t="s">
        <v>15</v>
      </c>
      <c r="B152" s="17" t="s">
        <v>24</v>
      </c>
      <c r="C152" s="29" t="s">
        <v>24</v>
      </c>
      <c r="D152" s="455"/>
      <c r="E152" s="646" t="s">
        <v>153</v>
      </c>
      <c r="F152" s="1404" t="s">
        <v>196</v>
      </c>
      <c r="G152" s="30">
        <v>2</v>
      </c>
      <c r="H152" s="274" t="s">
        <v>208</v>
      </c>
      <c r="I152" s="632" t="s">
        <v>19</v>
      </c>
      <c r="J152" s="325"/>
      <c r="K152" s="634"/>
      <c r="L152" s="129">
        <v>20</v>
      </c>
      <c r="M152" s="276">
        <v>20</v>
      </c>
      <c r="N152" s="68" t="s">
        <v>122</v>
      </c>
      <c r="O152" s="696"/>
      <c r="P152" s="273"/>
      <c r="Q152" s="754">
        <v>7</v>
      </c>
      <c r="R152" s="757">
        <v>7</v>
      </c>
      <c r="S152" s="737"/>
      <c r="V152" s="149"/>
    </row>
    <row r="153" spans="1:30" ht="29.25" customHeight="1" x14ac:dyDescent="0.2">
      <c r="A153" s="35"/>
      <c r="B153" s="24"/>
      <c r="C153" s="174"/>
      <c r="D153" s="174"/>
      <c r="E153" s="1378"/>
      <c r="F153" s="1405"/>
      <c r="G153" s="673"/>
      <c r="H153" s="249"/>
      <c r="I153" s="643"/>
      <c r="J153" s="644"/>
      <c r="K153" s="645"/>
      <c r="L153" s="693"/>
      <c r="M153" s="396"/>
      <c r="N153" s="784" t="s">
        <v>123</v>
      </c>
      <c r="O153" s="696"/>
      <c r="P153" s="178"/>
      <c r="Q153" s="755">
        <v>7</v>
      </c>
      <c r="R153" s="758">
        <v>7</v>
      </c>
      <c r="S153" s="149"/>
      <c r="V153" s="149"/>
    </row>
    <row r="154" spans="1:30" ht="30.75" customHeight="1" thickBot="1" x14ac:dyDescent="0.25">
      <c r="A154" s="38"/>
      <c r="B154" s="16"/>
      <c r="C154" s="107"/>
      <c r="D154" s="512"/>
      <c r="E154" s="1383"/>
      <c r="F154" s="1406"/>
      <c r="G154" s="685"/>
      <c r="H154" s="250"/>
      <c r="I154" s="183" t="s">
        <v>20</v>
      </c>
      <c r="J154" s="479">
        <f>SUM(J152:J153)</f>
        <v>0</v>
      </c>
      <c r="K154" s="229">
        <f>SUM(K152:K153)</f>
        <v>0</v>
      </c>
      <c r="L154" s="130">
        <f>SUM(L152:L153)</f>
        <v>20</v>
      </c>
      <c r="M154" s="321">
        <f>SUM(M152:M153)</f>
        <v>20</v>
      </c>
      <c r="N154" s="786" t="s">
        <v>191</v>
      </c>
      <c r="O154" s="533"/>
      <c r="P154" s="759"/>
      <c r="Q154" s="756">
        <v>5</v>
      </c>
      <c r="R154" s="760">
        <v>5</v>
      </c>
      <c r="U154" s="149"/>
    </row>
    <row r="155" spans="1:30" ht="14.25" customHeight="1" thickBot="1" x14ac:dyDescent="0.25">
      <c r="A155" s="15" t="s">
        <v>15</v>
      </c>
      <c r="B155" s="219" t="s">
        <v>24</v>
      </c>
      <c r="C155" s="1431" t="s">
        <v>36</v>
      </c>
      <c r="D155" s="1373"/>
      <c r="E155" s="1373"/>
      <c r="F155" s="1373"/>
      <c r="G155" s="1373"/>
      <c r="H155" s="1373"/>
      <c r="I155" s="1373"/>
      <c r="J155" s="497">
        <f>J151+J154+J146</f>
        <v>151</v>
      </c>
      <c r="K155" s="252">
        <f>K151+K154+K146</f>
        <v>864</v>
      </c>
      <c r="L155" s="137">
        <f>L151+L154+L146</f>
        <v>165</v>
      </c>
      <c r="M155" s="384">
        <f>M151+M154+M146</f>
        <v>167</v>
      </c>
      <c r="N155" s="1432"/>
      <c r="O155" s="1433"/>
      <c r="P155" s="1433"/>
      <c r="Q155" s="1433"/>
      <c r="R155" s="1434"/>
    </row>
    <row r="156" spans="1:30" ht="14.25" customHeight="1" thickBot="1" x14ac:dyDescent="0.25">
      <c r="A156" s="15" t="s">
        <v>15</v>
      </c>
      <c r="B156" s="1435" t="s">
        <v>83</v>
      </c>
      <c r="C156" s="1436"/>
      <c r="D156" s="1436"/>
      <c r="E156" s="1436"/>
      <c r="F156" s="1436"/>
      <c r="G156" s="1436"/>
      <c r="H156" s="1436"/>
      <c r="I156" s="1436"/>
      <c r="J156" s="502">
        <f>+J155+J128+J43</f>
        <v>11850.599999999999</v>
      </c>
      <c r="K156" s="242">
        <f>+K155+K128+K43</f>
        <v>9682.7000000000007</v>
      </c>
      <c r="L156" s="291">
        <f>+L155+L128+L43</f>
        <v>8562.7000000000007</v>
      </c>
      <c r="M156" s="385">
        <f>+M155+M128+M43</f>
        <v>6623.2000000000007</v>
      </c>
      <c r="N156" s="1394"/>
      <c r="O156" s="1395"/>
      <c r="P156" s="1395"/>
      <c r="Q156" s="1395"/>
      <c r="R156" s="1396"/>
    </row>
    <row r="157" spans="1:30" ht="14.25" customHeight="1" thickBot="1" x14ac:dyDescent="0.25">
      <c r="A157" s="114" t="s">
        <v>32</v>
      </c>
      <c r="B157" s="1397" t="s">
        <v>84</v>
      </c>
      <c r="C157" s="1398"/>
      <c r="D157" s="1398"/>
      <c r="E157" s="1398"/>
      <c r="F157" s="1398"/>
      <c r="G157" s="1398"/>
      <c r="H157" s="1398"/>
      <c r="I157" s="1398"/>
      <c r="J157" s="503">
        <f t="shared" ref="J157:M157" si="2">+J156</f>
        <v>11850.599999999999</v>
      </c>
      <c r="K157" s="243">
        <f t="shared" si="2"/>
        <v>9682.7000000000007</v>
      </c>
      <c r="L157" s="292">
        <f t="shared" si="2"/>
        <v>8562.7000000000007</v>
      </c>
      <c r="M157" s="386">
        <f t="shared" si="2"/>
        <v>6623.2000000000007</v>
      </c>
      <c r="N157" s="1399"/>
      <c r="O157" s="1400"/>
      <c r="P157" s="1400"/>
      <c r="Q157" s="1400"/>
      <c r="R157" s="1401"/>
    </row>
    <row r="158" spans="1:30" s="416" customFormat="1" ht="14.25" customHeight="1" x14ac:dyDescent="0.2">
      <c r="A158" s="1616" t="s">
        <v>198</v>
      </c>
      <c r="B158" s="1616"/>
      <c r="C158" s="1616"/>
      <c r="D158" s="1616"/>
      <c r="E158" s="1616"/>
      <c r="F158" s="1616"/>
      <c r="G158" s="1616"/>
      <c r="H158" s="1616"/>
      <c r="I158" s="1616"/>
      <c r="J158" s="1616"/>
      <c r="K158" s="1616"/>
      <c r="L158" s="1616"/>
      <c r="M158" s="1616"/>
      <c r="N158" s="1616"/>
      <c r="O158" s="1616"/>
      <c r="P158" s="1616"/>
      <c r="Q158" s="1616"/>
      <c r="R158" s="1616"/>
    </row>
    <row r="159" spans="1:30" ht="24.75" customHeight="1" thickBot="1" x14ac:dyDescent="0.25">
      <c r="A159" s="1411" t="s">
        <v>85</v>
      </c>
      <c r="B159" s="1411"/>
      <c r="C159" s="1411"/>
      <c r="D159" s="1411"/>
      <c r="E159" s="1411"/>
      <c r="F159" s="1411"/>
      <c r="G159" s="1411"/>
      <c r="H159" s="1411"/>
      <c r="I159" s="1411"/>
      <c r="J159" s="1411"/>
      <c r="K159" s="1411"/>
      <c r="L159" s="1411"/>
      <c r="M159" s="1411"/>
      <c r="N159" s="115"/>
      <c r="O159" s="116"/>
      <c r="P159" s="116"/>
      <c r="Q159" s="116"/>
      <c r="R159" s="116"/>
    </row>
    <row r="160" spans="1:30" ht="63.75" customHeight="1" x14ac:dyDescent="0.2">
      <c r="A160" s="1412" t="s">
        <v>86</v>
      </c>
      <c r="B160" s="1413"/>
      <c r="C160" s="1413"/>
      <c r="D160" s="1413"/>
      <c r="E160" s="1413"/>
      <c r="F160" s="1413"/>
      <c r="G160" s="1413"/>
      <c r="H160" s="1413"/>
      <c r="I160" s="1413"/>
      <c r="J160" s="514" t="s">
        <v>179</v>
      </c>
      <c r="K160" s="615" t="s">
        <v>87</v>
      </c>
      <c r="L160" s="387" t="s">
        <v>104</v>
      </c>
      <c r="M160" s="388" t="s">
        <v>178</v>
      </c>
      <c r="N160" s="669"/>
      <c r="O160" s="1368"/>
      <c r="P160" s="1368"/>
      <c r="Q160" s="1368"/>
      <c r="R160" s="1368"/>
    </row>
    <row r="161" spans="1:23" ht="15.75" customHeight="1" x14ac:dyDescent="0.2">
      <c r="A161" s="1417" t="s">
        <v>88</v>
      </c>
      <c r="B161" s="1418"/>
      <c r="C161" s="1418"/>
      <c r="D161" s="1418"/>
      <c r="E161" s="1418"/>
      <c r="F161" s="1418"/>
      <c r="G161" s="1418"/>
      <c r="H161" s="1418"/>
      <c r="I161" s="1418"/>
      <c r="J161" s="515">
        <f>+J162+J168+J170+J171+J169</f>
        <v>11434</v>
      </c>
      <c r="K161" s="616">
        <f>+K162+K168+K170+K171+K169</f>
        <v>9336.1</v>
      </c>
      <c r="L161" s="283">
        <f>+L162+L168+L170+L171</f>
        <v>7887.7000000000016</v>
      </c>
      <c r="M161" s="389">
        <f>+M162+M168+M170+M171</f>
        <v>6623.2000000000007</v>
      </c>
      <c r="N161" s="669"/>
      <c r="O161" s="1368"/>
      <c r="P161" s="1368"/>
      <c r="Q161" s="1368"/>
      <c r="R161" s="1368"/>
    </row>
    <row r="162" spans="1:23" ht="15.75" customHeight="1" x14ac:dyDescent="0.2">
      <c r="A162" s="1428" t="s">
        <v>167</v>
      </c>
      <c r="B162" s="1429"/>
      <c r="C162" s="1429"/>
      <c r="D162" s="1429"/>
      <c r="E162" s="1429"/>
      <c r="F162" s="1429"/>
      <c r="G162" s="1429"/>
      <c r="H162" s="1429"/>
      <c r="I162" s="1430"/>
      <c r="J162" s="516">
        <f>SUM(J163:J167)</f>
        <v>10141.199999999999</v>
      </c>
      <c r="K162" s="617">
        <f>SUM(K163:K167)</f>
        <v>8201.8000000000011</v>
      </c>
      <c r="L162" s="293">
        <f>SUM(L163:L167)</f>
        <v>7887.7000000000016</v>
      </c>
      <c r="M162" s="390">
        <f>SUM(M163:M167)</f>
        <v>6623.2000000000007</v>
      </c>
      <c r="N162" s="669"/>
      <c r="O162" s="669"/>
      <c r="P162" s="669"/>
      <c r="Q162" s="669"/>
      <c r="R162" s="669"/>
      <c r="W162" s="149"/>
    </row>
    <row r="163" spans="1:23" ht="13.5" customHeight="1" x14ac:dyDescent="0.2">
      <c r="A163" s="1409" t="s">
        <v>89</v>
      </c>
      <c r="B163" s="1410"/>
      <c r="C163" s="1410"/>
      <c r="D163" s="1410"/>
      <c r="E163" s="1410"/>
      <c r="F163" s="1410"/>
      <c r="G163" s="1410"/>
      <c r="H163" s="1410"/>
      <c r="I163" s="1410"/>
      <c r="J163" s="494">
        <f>SUMIF(I14:I151,"sb",J14:J151)</f>
        <v>7806.8999999999987</v>
      </c>
      <c r="K163" s="618">
        <f>SUMIF(I14:I151,"sb",K14:K151)</f>
        <v>7423.1</v>
      </c>
      <c r="L163" s="485">
        <f>SUMIF(I14:I153,"sb",L14:L153)</f>
        <v>7184.2000000000016</v>
      </c>
      <c r="M163" s="97">
        <f>SUMIF(I14:I153,"sb",M14:M153)</f>
        <v>5913.7000000000007</v>
      </c>
      <c r="N163" s="668"/>
      <c r="O163" s="1369"/>
      <c r="P163" s="1369"/>
      <c r="Q163" s="1369"/>
      <c r="R163" s="1369"/>
    </row>
    <row r="164" spans="1:23" ht="15.75" customHeight="1" x14ac:dyDescent="0.2">
      <c r="A164" s="1407" t="s">
        <v>157</v>
      </c>
      <c r="B164" s="1408"/>
      <c r="C164" s="1408"/>
      <c r="D164" s="1408"/>
      <c r="E164" s="1408"/>
      <c r="F164" s="1408"/>
      <c r="G164" s="1408"/>
      <c r="H164" s="1408"/>
      <c r="I164" s="1408"/>
      <c r="J164" s="494">
        <f>SUMIF(I14:I151,"sb(es)",J14:J151)</f>
        <v>1621.2</v>
      </c>
      <c r="K164" s="618">
        <f>SUMIF(I15:I155,"sb(es)",K15:K155)</f>
        <v>81.3</v>
      </c>
      <c r="L164" s="485">
        <f>SUMIF(I15:I155,"sb(es)",L15:L155)</f>
        <v>0</v>
      </c>
      <c r="M164" s="97">
        <f>SUMIF(I15:I155,"sb(es)",M15:M155)</f>
        <v>0</v>
      </c>
      <c r="N164" s="668"/>
      <c r="O164" s="668"/>
      <c r="P164" s="668"/>
      <c r="Q164" s="668"/>
      <c r="R164" s="668"/>
    </row>
    <row r="165" spans="1:23" ht="27.75" customHeight="1" x14ac:dyDescent="0.2">
      <c r="A165" s="1407" t="s">
        <v>90</v>
      </c>
      <c r="B165" s="1408"/>
      <c r="C165" s="1408"/>
      <c r="D165" s="1408"/>
      <c r="E165" s="1408"/>
      <c r="F165" s="1408"/>
      <c r="G165" s="1408"/>
      <c r="H165" s="1408"/>
      <c r="I165" s="1408"/>
      <c r="J165" s="494">
        <f>SUMIF(I15:I155,"sb(esa)",J15:J155)</f>
        <v>6.7</v>
      </c>
      <c r="K165" s="618">
        <f>SUMIF(I16:I156,"sb(esa)",K16:K156)</f>
        <v>0</v>
      </c>
      <c r="L165" s="485">
        <f>SUMIF(I16:I156,"sb(esa)",L16:L156)</f>
        <v>0</v>
      </c>
      <c r="M165" s="97">
        <f>SUMIF(I16:I156,"sb(esa)",M16:M156)</f>
        <v>0</v>
      </c>
      <c r="N165" s="668"/>
      <c r="O165" s="668"/>
      <c r="P165" s="668"/>
      <c r="Q165" s="668"/>
      <c r="R165" s="668"/>
    </row>
    <row r="166" spans="1:23" ht="14.25" customHeight="1" x14ac:dyDescent="0.2">
      <c r="A166" s="1409" t="s">
        <v>91</v>
      </c>
      <c r="B166" s="1410"/>
      <c r="C166" s="1410"/>
      <c r="D166" s="1410"/>
      <c r="E166" s="1410"/>
      <c r="F166" s="1410"/>
      <c r="G166" s="1410"/>
      <c r="H166" s="1410"/>
      <c r="I166" s="1410"/>
      <c r="J166" s="494">
        <f>SUMIF(I14:I144,"sb(vr)",J14:J144)</f>
        <v>234.9</v>
      </c>
      <c r="K166" s="618">
        <f>SUMIF(I14:I150,"sb(vr)",K14:K150)</f>
        <v>250</v>
      </c>
      <c r="L166" s="485">
        <f>SUMIF(I14:I150,"sb(vr)",L14:L150)</f>
        <v>249.8</v>
      </c>
      <c r="M166" s="97">
        <f>SUMIF(I14:I150,"sb(vr)",M14:M150)</f>
        <v>249.8</v>
      </c>
      <c r="N166" s="162"/>
      <c r="O166" s="668"/>
      <c r="P166" s="668"/>
      <c r="Q166" s="668"/>
      <c r="R166" s="668"/>
    </row>
    <row r="167" spans="1:23" ht="16.5" customHeight="1" x14ac:dyDescent="0.2">
      <c r="A167" s="1407" t="s">
        <v>92</v>
      </c>
      <c r="B167" s="1408"/>
      <c r="C167" s="1408"/>
      <c r="D167" s="1408"/>
      <c r="E167" s="1408"/>
      <c r="F167" s="1408"/>
      <c r="G167" s="1408"/>
      <c r="H167" s="1408"/>
      <c r="I167" s="1408"/>
      <c r="J167" s="486">
        <f>SUMIF(I22:I144,"sb(sp)",J22:J144)</f>
        <v>471.5</v>
      </c>
      <c r="K167" s="619">
        <f>SUMIF(I22:I144,"sb(sp)",K22:K144)</f>
        <v>447.4</v>
      </c>
      <c r="L167" s="513">
        <f>SUMIF(I22:I144,"sb(sp)",L22:L144)</f>
        <v>453.7</v>
      </c>
      <c r="M167" s="143">
        <f>SUMIF(I22:I144,"sb(sp)",M22:M144)</f>
        <v>459.7</v>
      </c>
      <c r="N167" s="117"/>
      <c r="O167" s="1369"/>
      <c r="P167" s="1369"/>
      <c r="Q167" s="1369"/>
      <c r="R167" s="1369"/>
    </row>
    <row r="168" spans="1:23" ht="13.5" customHeight="1" x14ac:dyDescent="0.2">
      <c r="A168" s="1422" t="s">
        <v>143</v>
      </c>
      <c r="B168" s="1423"/>
      <c r="C168" s="1423"/>
      <c r="D168" s="1423"/>
      <c r="E168" s="1423"/>
      <c r="F168" s="1423"/>
      <c r="G168" s="1423"/>
      <c r="H168" s="1423"/>
      <c r="I168" s="1423"/>
      <c r="J168" s="517">
        <f>SUMIF(I14:I153,"sb(l)",J14:J153)</f>
        <v>1047.3</v>
      </c>
      <c r="K168" s="295">
        <f>SUMIF(I14:I153,"sb(l)",K14:K153)</f>
        <v>795.8</v>
      </c>
      <c r="L168" s="296"/>
      <c r="M168" s="298"/>
      <c r="N168" s="668"/>
      <c r="O168" s="668"/>
      <c r="P168" s="668"/>
      <c r="Q168" s="668"/>
      <c r="R168" s="668"/>
    </row>
    <row r="169" spans="1:23" ht="17.25" customHeight="1" x14ac:dyDescent="0.2">
      <c r="A169" s="1424" t="s">
        <v>166</v>
      </c>
      <c r="B169" s="1425"/>
      <c r="C169" s="1425"/>
      <c r="D169" s="1425"/>
      <c r="E169" s="1425"/>
      <c r="F169" s="1425"/>
      <c r="G169" s="1425"/>
      <c r="H169" s="1425"/>
      <c r="I169" s="1426"/>
      <c r="J169" s="517">
        <f>SUMIF(I15:I155,"sb(esl)",J15:J155)</f>
        <v>151.6</v>
      </c>
      <c r="K169" s="295">
        <f>SUMIF(I14:I145,"sb(esl)",K14:K145)</f>
        <v>194.1</v>
      </c>
      <c r="L169" s="296">
        <f>SUMIF(I15:I155,"sb(esl)",L15:L155)</f>
        <v>0</v>
      </c>
      <c r="M169" s="298">
        <f>SUMIF(J15:J155,"sb(esl)",M15:M155)</f>
        <v>0</v>
      </c>
      <c r="N169" s="668"/>
      <c r="O169" s="668"/>
      <c r="P169" s="668"/>
      <c r="Q169" s="668"/>
      <c r="R169" s="668"/>
    </row>
    <row r="170" spans="1:23" ht="15" customHeight="1" x14ac:dyDescent="0.2">
      <c r="A170" s="1424" t="s">
        <v>230</v>
      </c>
      <c r="B170" s="1425"/>
      <c r="C170" s="1425"/>
      <c r="D170" s="1425"/>
      <c r="E170" s="1425"/>
      <c r="F170" s="1425"/>
      <c r="G170" s="1425"/>
      <c r="H170" s="1425"/>
      <c r="I170" s="1426"/>
      <c r="J170" s="518">
        <f>SUMIF(I23:I144,"sb(spl)",J23:J144)</f>
        <v>82.7</v>
      </c>
      <c r="K170" s="620">
        <f>SUMIF(I23:I144,"sb(spl)",K23:K144)</f>
        <v>122.1</v>
      </c>
      <c r="L170" s="318">
        <f>SUMIF(K23:K144,"sb(spl)",L23:L144)</f>
        <v>0</v>
      </c>
      <c r="M170" s="391">
        <f>SUMIF(L23:L144,"sb(spl)",M23:M144)</f>
        <v>0</v>
      </c>
      <c r="N170" s="117"/>
      <c r="O170" s="668"/>
      <c r="P170" s="668"/>
      <c r="Q170" s="668"/>
      <c r="R170" s="668"/>
    </row>
    <row r="171" spans="1:23" ht="14.25" customHeight="1" x14ac:dyDescent="0.2">
      <c r="A171" s="1422" t="s">
        <v>99</v>
      </c>
      <c r="B171" s="1423"/>
      <c r="C171" s="1423"/>
      <c r="D171" s="1423"/>
      <c r="E171" s="1423"/>
      <c r="F171" s="1423"/>
      <c r="G171" s="1423"/>
      <c r="H171" s="1423"/>
      <c r="I171" s="1427"/>
      <c r="J171" s="517">
        <f>SUMIF(I14:I146,"sb(vrl)",J14:J146)</f>
        <v>11.2</v>
      </c>
      <c r="K171" s="620">
        <f>SUMIF(I14:I145,"sb(vrl)",K14:K145)</f>
        <v>22.3</v>
      </c>
      <c r="L171" s="297"/>
      <c r="M171" s="298"/>
      <c r="N171" s="162"/>
      <c r="O171" s="668"/>
      <c r="P171" s="668"/>
      <c r="Q171" s="668"/>
      <c r="R171" s="668"/>
      <c r="U171" s="149"/>
    </row>
    <row r="172" spans="1:23" x14ac:dyDescent="0.2">
      <c r="A172" s="1417" t="s">
        <v>93</v>
      </c>
      <c r="B172" s="1418"/>
      <c r="C172" s="1418"/>
      <c r="D172" s="1418"/>
      <c r="E172" s="1418"/>
      <c r="F172" s="1418"/>
      <c r="G172" s="1418"/>
      <c r="H172" s="1418"/>
      <c r="I172" s="1418"/>
      <c r="J172" s="515">
        <f>SUM(J174:J175)</f>
        <v>416.6</v>
      </c>
      <c r="K172" s="621">
        <f>SUM(K174:K175)</f>
        <v>346.6</v>
      </c>
      <c r="L172" s="319">
        <f>SUM(L173:L175)</f>
        <v>675</v>
      </c>
      <c r="M172" s="392">
        <f>SUM(M174:M175)</f>
        <v>0</v>
      </c>
      <c r="N172" s="669"/>
      <c r="O172" s="1368"/>
      <c r="P172" s="1368"/>
      <c r="Q172" s="1368"/>
      <c r="R172" s="1368"/>
    </row>
    <row r="173" spans="1:23" x14ac:dyDescent="0.2">
      <c r="A173" s="1419" t="s">
        <v>216</v>
      </c>
      <c r="B173" s="1420"/>
      <c r="C173" s="1420"/>
      <c r="D173" s="1420"/>
      <c r="E173" s="1420"/>
      <c r="F173" s="1420"/>
      <c r="G173" s="1420"/>
      <c r="H173" s="1420"/>
      <c r="I173" s="1421"/>
      <c r="J173" s="831"/>
      <c r="K173" s="832"/>
      <c r="L173" s="282">
        <f>SUMIF(I14:I152,"lrvb",L14:L152)</f>
        <v>475</v>
      </c>
      <c r="M173" s="833"/>
      <c r="N173" s="829"/>
      <c r="O173" s="829"/>
      <c r="P173" s="829"/>
      <c r="Q173" s="829"/>
      <c r="R173" s="829"/>
    </row>
    <row r="174" spans="1:23" x14ac:dyDescent="0.2">
      <c r="A174" s="1409" t="s">
        <v>94</v>
      </c>
      <c r="B174" s="1410"/>
      <c r="C174" s="1410"/>
      <c r="D174" s="1410"/>
      <c r="E174" s="1410"/>
      <c r="F174" s="1410"/>
      <c r="G174" s="1410"/>
      <c r="H174" s="1410"/>
      <c r="I174" s="1410"/>
      <c r="J174" s="494">
        <f>SUMIF(I22:I144,"es",J22:J144)</f>
        <v>370</v>
      </c>
      <c r="K174" s="618">
        <f>SUMIF(I14:I150,"es",K14:K150)</f>
        <v>0</v>
      </c>
      <c r="L174" s="485">
        <f>SUMIF(I14:I150,"es",L14:L150)</f>
        <v>0</v>
      </c>
      <c r="M174" s="97">
        <f>SUMIF(I14:I150,"es",M14:M150)</f>
        <v>0</v>
      </c>
      <c r="N174" s="668"/>
      <c r="O174" s="1369"/>
      <c r="P174" s="1369"/>
      <c r="Q174" s="1369"/>
      <c r="R174" s="1369"/>
    </row>
    <row r="175" spans="1:23" x14ac:dyDescent="0.2">
      <c r="A175" s="1409" t="s">
        <v>95</v>
      </c>
      <c r="B175" s="1410"/>
      <c r="C175" s="1410"/>
      <c r="D175" s="1410"/>
      <c r="E175" s="1410"/>
      <c r="F175" s="1410"/>
      <c r="G175" s="1410"/>
      <c r="H175" s="1410"/>
      <c r="I175" s="1410"/>
      <c r="J175" s="475">
        <f>SUMIF(I22:I135,"kt",J22:J135)</f>
        <v>46.6</v>
      </c>
      <c r="K175" s="622">
        <f>SUMIF(I14:I150,"kt",K14:K150)</f>
        <v>346.6</v>
      </c>
      <c r="L175" s="320">
        <f>SUMIF(I22:I135,"kt",L22:L135)</f>
        <v>200</v>
      </c>
      <c r="M175" s="393">
        <f>SUMIF(I22:I135,"kt",M22:M135)</f>
        <v>0</v>
      </c>
      <c r="N175" s="668"/>
      <c r="O175" s="668"/>
      <c r="P175" s="668"/>
      <c r="Q175" s="668"/>
      <c r="R175" s="668"/>
      <c r="W175" s="149"/>
    </row>
    <row r="176" spans="1:23" ht="13.5" thickBot="1" x14ac:dyDescent="0.25">
      <c r="A176" s="1366" t="s">
        <v>20</v>
      </c>
      <c r="B176" s="1367"/>
      <c r="C176" s="1367"/>
      <c r="D176" s="1367"/>
      <c r="E176" s="1367"/>
      <c r="F176" s="1367"/>
      <c r="G176" s="1367"/>
      <c r="H176" s="1367"/>
      <c r="I176" s="1367"/>
      <c r="J176" s="496">
        <f>J172+J161</f>
        <v>11850.6</v>
      </c>
      <c r="K176" s="290">
        <f>K172+K161</f>
        <v>9682.7000000000007</v>
      </c>
      <c r="L176" s="259">
        <f>L172+L161</f>
        <v>8562.7000000000007</v>
      </c>
      <c r="M176" s="394">
        <f>M172+M161</f>
        <v>6623.2000000000007</v>
      </c>
      <c r="N176" s="669"/>
      <c r="O176" s="1368"/>
      <c r="P176" s="1368"/>
      <c r="Q176" s="1368"/>
      <c r="R176" s="1368"/>
    </row>
    <row r="177" spans="1:18" x14ac:dyDescent="0.2">
      <c r="A177" s="118"/>
      <c r="B177" s="119"/>
      <c r="C177" s="118"/>
      <c r="D177" s="119"/>
      <c r="E177" s="120"/>
      <c r="N177" s="121"/>
      <c r="O177" s="1369"/>
      <c r="P177" s="1369"/>
      <c r="Q177" s="1369"/>
      <c r="R177" s="1369"/>
    </row>
    <row r="178" spans="1:18" ht="16.5" customHeight="1" x14ac:dyDescent="0.2">
      <c r="F178" s="1393" t="s">
        <v>102</v>
      </c>
      <c r="G178" s="1393"/>
      <c r="H178" s="1393"/>
      <c r="I178" s="1393"/>
      <c r="J178" s="1393"/>
      <c r="K178" s="1393"/>
      <c r="L178" s="665"/>
      <c r="M178" s="665"/>
    </row>
    <row r="180" spans="1:18" x14ac:dyDescent="0.2">
      <c r="I180" s="846"/>
      <c r="J180" s="227">
        <f>+J176-J157</f>
        <v>0</v>
      </c>
      <c r="K180" s="227">
        <f>+K176-K157</f>
        <v>0</v>
      </c>
      <c r="L180" s="227">
        <f>+L176-L157</f>
        <v>0</v>
      </c>
      <c r="M180" s="227">
        <f>+M176-M157</f>
        <v>0</v>
      </c>
      <c r="N180" s="841"/>
    </row>
    <row r="181" spans="1:18" x14ac:dyDescent="0.2">
      <c r="I181" s="839"/>
      <c r="J181" s="840"/>
      <c r="K181" s="840"/>
      <c r="L181" s="840"/>
      <c r="M181" s="840"/>
      <c r="N181" s="841"/>
    </row>
    <row r="182" spans="1:18" x14ac:dyDescent="0.2">
      <c r="I182" s="842" t="s">
        <v>201</v>
      </c>
      <c r="J182" s="843" t="e">
        <f>+J147+J146++J85+J93+J89+J86+#REF!+J79+J77+J75+J71+J65+J67+J69+J62+J56+J54+J51+J48+J40+J34+J29+J27+J23+J14</f>
        <v>#REF!</v>
      </c>
      <c r="K182" s="843" t="e">
        <f>+K147+K139+K136+K132+K85+K83+K79+K77+K75+K74+K71+#REF!+K65+K62+K56+K54+K51+K48+K34+K29+K23+K14</f>
        <v>#REF!</v>
      </c>
      <c r="L182" s="844" t="e">
        <f>+K182-J182</f>
        <v>#REF!</v>
      </c>
      <c r="M182" s="1550" t="s">
        <v>202</v>
      </c>
      <c r="N182" s="1550"/>
    </row>
    <row r="183" spans="1:18" x14ac:dyDescent="0.2">
      <c r="I183" s="845"/>
      <c r="J183" s="844"/>
      <c r="K183" s="844"/>
      <c r="L183" s="844"/>
      <c r="M183" s="840"/>
      <c r="N183" s="841"/>
    </row>
  </sheetData>
  <mergeCells count="164">
    <mergeCell ref="A173:I173"/>
    <mergeCell ref="H105:H107"/>
    <mergeCell ref="H120:H124"/>
    <mergeCell ref="H125:H126"/>
    <mergeCell ref="H113:H114"/>
    <mergeCell ref="O5:R5"/>
    <mergeCell ref="A158:R158"/>
    <mergeCell ref="N49:N50"/>
    <mergeCell ref="E56:E57"/>
    <mergeCell ref="E62:E64"/>
    <mergeCell ref="N46:N47"/>
    <mergeCell ref="H14:H15"/>
    <mergeCell ref="H23:H24"/>
    <mergeCell ref="H40:H41"/>
    <mergeCell ref="H27:H28"/>
    <mergeCell ref="C155:I155"/>
    <mergeCell ref="N155:R155"/>
    <mergeCell ref="B156:I156"/>
    <mergeCell ref="N156:R156"/>
    <mergeCell ref="B157:I157"/>
    <mergeCell ref="N157:R157"/>
    <mergeCell ref="E143:E144"/>
    <mergeCell ref="E139:E140"/>
    <mergeCell ref="K139:K140"/>
    <mergeCell ref="A159:M159"/>
    <mergeCell ref="F178:K178"/>
    <mergeCell ref="D6:D9"/>
    <mergeCell ref="H6:H9"/>
    <mergeCell ref="M6:M9"/>
    <mergeCell ref="Q8:Q9"/>
    <mergeCell ref="R8:R9"/>
    <mergeCell ref="H29:H31"/>
    <mergeCell ref="H34:H35"/>
    <mergeCell ref="H45:H46"/>
    <mergeCell ref="H96:H97"/>
    <mergeCell ref="A174:I174"/>
    <mergeCell ref="O174:R174"/>
    <mergeCell ref="A175:I175"/>
    <mergeCell ref="A176:I176"/>
    <mergeCell ref="O176:R176"/>
    <mergeCell ref="O177:R177"/>
    <mergeCell ref="A168:I168"/>
    <mergeCell ref="A169:I169"/>
    <mergeCell ref="A170:I170"/>
    <mergeCell ref="A171:I171"/>
    <mergeCell ref="A172:I172"/>
    <mergeCell ref="N80:N81"/>
    <mergeCell ref="O172:R172"/>
    <mergeCell ref="A163:I163"/>
    <mergeCell ref="A164:I164"/>
    <mergeCell ref="A165:I165"/>
    <mergeCell ref="A166:I166"/>
    <mergeCell ref="A167:I167"/>
    <mergeCell ref="O167:R167"/>
    <mergeCell ref="A160:I160"/>
    <mergeCell ref="O160:R160"/>
    <mergeCell ref="A161:I161"/>
    <mergeCell ref="O161:R161"/>
    <mergeCell ref="A162:I162"/>
    <mergeCell ref="O163:R163"/>
    <mergeCell ref="E132:E135"/>
    <mergeCell ref="I132:I135"/>
    <mergeCell ref="J132:J135"/>
    <mergeCell ref="E136:E138"/>
    <mergeCell ref="E153:E154"/>
    <mergeCell ref="E130:E131"/>
    <mergeCell ref="H130:H131"/>
    <mergeCell ref="F152:F154"/>
    <mergeCell ref="J139:J140"/>
    <mergeCell ref="E141:E142"/>
    <mergeCell ref="E145:E146"/>
    <mergeCell ref="I139:I140"/>
    <mergeCell ref="N128:R128"/>
    <mergeCell ref="C129:R129"/>
    <mergeCell ref="H117:H119"/>
    <mergeCell ref="E113:E114"/>
    <mergeCell ref="F113:F114"/>
    <mergeCell ref="N113:N114"/>
    <mergeCell ref="E109:E110"/>
    <mergeCell ref="N109:N110"/>
    <mergeCell ref="E111:E112"/>
    <mergeCell ref="H111:H112"/>
    <mergeCell ref="F127:I127"/>
    <mergeCell ref="F117:F119"/>
    <mergeCell ref="C128:I128"/>
    <mergeCell ref="N117:N118"/>
    <mergeCell ref="E75:E76"/>
    <mergeCell ref="F75:F76"/>
    <mergeCell ref="E77:E78"/>
    <mergeCell ref="E86:E88"/>
    <mergeCell ref="E93:E95"/>
    <mergeCell ref="E96:E97"/>
    <mergeCell ref="E100:E102"/>
    <mergeCell ref="H87:H88"/>
    <mergeCell ref="G87:G88"/>
    <mergeCell ref="E98:E99"/>
    <mergeCell ref="H91:H92"/>
    <mergeCell ref="H100:H102"/>
    <mergeCell ref="E79:E81"/>
    <mergeCell ref="A10:R10"/>
    <mergeCell ref="A11:R11"/>
    <mergeCell ref="B12:R12"/>
    <mergeCell ref="C13:R13"/>
    <mergeCell ref="A14:A17"/>
    <mergeCell ref="E14:E17"/>
    <mergeCell ref="E45:E46"/>
    <mergeCell ref="E48:E50"/>
    <mergeCell ref="E51:E53"/>
    <mergeCell ref="N32:N33"/>
    <mergeCell ref="E34:E35"/>
    <mergeCell ref="E36:E37"/>
    <mergeCell ref="C43:I43"/>
    <mergeCell ref="N43:R43"/>
    <mergeCell ref="C44:R44"/>
    <mergeCell ref="N21:N22"/>
    <mergeCell ref="E40:E42"/>
    <mergeCell ref="N41:N42"/>
    <mergeCell ref="E27:E28"/>
    <mergeCell ref="F27:F28"/>
    <mergeCell ref="G27:G28"/>
    <mergeCell ref="N27:N28"/>
    <mergeCell ref="N1:R1"/>
    <mergeCell ref="A2:R2"/>
    <mergeCell ref="A3:R3"/>
    <mergeCell ref="A4:R4"/>
    <mergeCell ref="A6:A9"/>
    <mergeCell ref="B6:B9"/>
    <mergeCell ref="C6:C9"/>
    <mergeCell ref="E6:E9"/>
    <mergeCell ref="F6:F9"/>
    <mergeCell ref="G6:G9"/>
    <mergeCell ref="I6:I9"/>
    <mergeCell ref="J6:J9"/>
    <mergeCell ref="K6:K9"/>
    <mergeCell ref="L6:L9"/>
    <mergeCell ref="N6:R6"/>
    <mergeCell ref="N7:N9"/>
    <mergeCell ref="O7:R7"/>
    <mergeCell ref="O8:O9"/>
    <mergeCell ref="P8:P9"/>
    <mergeCell ref="S49:T49"/>
    <mergeCell ref="M182:N182"/>
    <mergeCell ref="D48:D50"/>
    <mergeCell ref="D54:D55"/>
    <mergeCell ref="D62:D64"/>
    <mergeCell ref="D105:D108"/>
    <mergeCell ref="D136:D138"/>
    <mergeCell ref="D139:D140"/>
    <mergeCell ref="E69:E70"/>
    <mergeCell ref="E67:E68"/>
    <mergeCell ref="E65:E66"/>
    <mergeCell ref="E71:E72"/>
    <mergeCell ref="F71:F72"/>
    <mergeCell ref="E73:E74"/>
    <mergeCell ref="E103:E104"/>
    <mergeCell ref="E120:E124"/>
    <mergeCell ref="F120:F124"/>
    <mergeCell ref="E125:E126"/>
    <mergeCell ref="G125:G126"/>
    <mergeCell ref="E105:E108"/>
    <mergeCell ref="E117:E119"/>
    <mergeCell ref="E54:E55"/>
    <mergeCell ref="N91:N92"/>
    <mergeCell ref="N100:N102"/>
  </mergeCells>
  <printOptions horizontalCentered="1"/>
  <pageMargins left="0.78740157480314965" right="0.19685039370078741" top="0.19685039370078741" bottom="0.19685039370078741" header="0.31496062992125984" footer="0.31496062992125984"/>
  <pageSetup paperSize="9" scale="64" orientation="portrait" r:id="rId1"/>
  <rowBreaks count="2" manualBreakCount="2">
    <brk id="58" max="17" man="1"/>
    <brk id="142" max="17"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8 programa</vt:lpstr>
      <vt:lpstr>Lyginamasis variantas</vt:lpstr>
      <vt:lpstr>Aiškinamoji 2020</vt:lpstr>
      <vt:lpstr>'8 programa'!Print_Area</vt:lpstr>
      <vt:lpstr>'Aiškinamoji 2020'!Print_Area</vt:lpstr>
      <vt:lpstr>'Lyginamasis variantas'!Print_Area</vt:lpstr>
      <vt:lpstr>'8 programa'!Print_Titles</vt:lpstr>
      <vt:lpstr>'Aiškinamoji 2020'!Print_Titles</vt:lpstr>
      <vt:lpstr>'Lyginamasis variantas'!Print_Titles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Virginija Palaimiene</cp:lastModifiedBy>
  <cp:lastPrinted>2020-03-31T12:47:41Z</cp:lastPrinted>
  <dcterms:created xsi:type="dcterms:W3CDTF">2018-01-02T18:30:38Z</dcterms:created>
  <dcterms:modified xsi:type="dcterms:W3CDTF">2020-04-01T12:34:51Z</dcterms:modified>
</cp:coreProperties>
</file>